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PROJEKTI\_01_Vdelu_\KOMUNALNI VODI\966-24 Občina Škocjan-Meteorna kanalizacija T. Vas\F RAZPIS\"/>
    </mc:Choice>
  </mc:AlternateContent>
  <xr:revisionPtr revIDLastSave="0" documentId="13_ncr:1_{95F1B733-6213-4BCE-A50C-4E40CEE2801A}" xr6:coauthVersionLast="47" xr6:coauthVersionMax="47" xr10:uidLastSave="{00000000-0000-0000-0000-000000000000}"/>
  <bookViews>
    <workbookView xWindow="28680" yWindow="-120" windowWidth="29040" windowHeight="16440" xr2:uid="{73887D82-9506-4E1B-BB7E-6F69E3C18C2B}"/>
  </bookViews>
  <sheets>
    <sheet name="Skupna rekapitulacija" sheetId="1" r:id="rId1"/>
    <sheet name="Rekapitulacija kanalizacija" sheetId="4" r:id="rId2"/>
    <sheet name="Meteorna" sheetId="3" r:id="rId3"/>
    <sheet name="Cesta" sheetId="2" r:id="rId4"/>
    <sheet name="Cestna razsvetljava" sheetId="5" r:id="rId5"/>
  </sheets>
  <definedNames>
    <definedName name="_xlnm.Print_Area" localSheetId="4">'Cestna razsvetljava'!$A$1:$J$149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67" i="3" l="1"/>
  <c r="F362" i="3"/>
  <c r="F357" i="3"/>
  <c r="F352" i="3"/>
  <c r="D352" i="3"/>
  <c r="F348" i="3"/>
  <c r="F333" i="3"/>
  <c r="F328" i="3"/>
  <c r="F324" i="3"/>
  <c r="F318" i="3"/>
  <c r="F317" i="3"/>
  <c r="F310" i="3"/>
  <c r="F309" i="3"/>
  <c r="F302" i="3"/>
  <c r="F298" i="3"/>
  <c r="F293" i="3"/>
  <c r="F287" i="3"/>
  <c r="F282" i="3"/>
  <c r="F339" i="3" s="1"/>
  <c r="F267" i="3"/>
  <c r="F262" i="3"/>
  <c r="F257" i="3"/>
  <c r="F252" i="3"/>
  <c r="F245" i="3"/>
  <c r="F240" i="3"/>
  <c r="F235" i="3"/>
  <c r="F234" i="3"/>
  <c r="F233" i="3"/>
  <c r="F232" i="3"/>
  <c r="F231" i="3"/>
  <c r="F225" i="3"/>
  <c r="F209" i="3"/>
  <c r="F203" i="3"/>
  <c r="F202" i="3"/>
  <c r="F196" i="3"/>
  <c r="F195" i="3"/>
  <c r="F194" i="3"/>
  <c r="F186" i="3"/>
  <c r="F178" i="3"/>
  <c r="F177" i="3"/>
  <c r="F176" i="3"/>
  <c r="F175" i="3"/>
  <c r="F154" i="3"/>
  <c r="F150" i="3"/>
  <c r="F146" i="3"/>
  <c r="F140" i="3"/>
  <c r="F134" i="3"/>
  <c r="D128" i="3"/>
  <c r="F128" i="3" s="1"/>
  <c r="F122" i="3"/>
  <c r="F113" i="3"/>
  <c r="F108" i="3"/>
  <c r="F94" i="3"/>
  <c r="F87" i="3"/>
  <c r="F82" i="3"/>
  <c r="F77" i="3"/>
  <c r="F72" i="3"/>
  <c r="F66" i="3"/>
  <c r="F62" i="3"/>
  <c r="F61" i="3"/>
  <c r="F57" i="3"/>
  <c r="F56" i="3"/>
  <c r="F52" i="3"/>
  <c r="F47" i="3"/>
  <c r="F43" i="3"/>
  <c r="F37" i="3"/>
  <c r="F33" i="3"/>
  <c r="F28" i="3"/>
  <c r="F96" i="3" s="1"/>
  <c r="F5" i="3" s="1"/>
  <c r="I119" i="5"/>
  <c r="I117" i="5"/>
  <c r="I115" i="5"/>
  <c r="I113" i="5"/>
  <c r="I111" i="5"/>
  <c r="I109" i="5"/>
  <c r="I107" i="5"/>
  <c r="I105" i="5"/>
  <c r="I103" i="5"/>
  <c r="I101" i="5"/>
  <c r="I99" i="5"/>
  <c r="I97" i="5"/>
  <c r="I95" i="5"/>
  <c r="B95" i="5"/>
  <c r="B97" i="5" s="1"/>
  <c r="B99" i="5" s="1"/>
  <c r="B101" i="5" s="1"/>
  <c r="B103" i="5" s="1"/>
  <c r="B105" i="5" s="1"/>
  <c r="B107" i="5" s="1"/>
  <c r="B109" i="5" s="1"/>
  <c r="B111" i="5" s="1"/>
  <c r="B113" i="5" s="1"/>
  <c r="B115" i="5" s="1"/>
  <c r="B117" i="5" s="1"/>
  <c r="B119" i="5" s="1"/>
  <c r="I93" i="5"/>
  <c r="I84" i="5"/>
  <c r="I82" i="5"/>
  <c r="I80" i="5"/>
  <c r="I78" i="5"/>
  <c r="I76" i="5"/>
  <c r="I74" i="5"/>
  <c r="I72" i="5"/>
  <c r="I70" i="5"/>
  <c r="B70" i="5"/>
  <c r="B72" i="5" s="1"/>
  <c r="B74" i="5" s="1"/>
  <c r="B76" i="5" s="1"/>
  <c r="B78" i="5" s="1"/>
  <c r="B80" i="5" s="1"/>
  <c r="B82" i="5" s="1"/>
  <c r="B84" i="5" s="1"/>
  <c r="I68" i="5"/>
  <c r="I66" i="5"/>
  <c r="I51" i="5"/>
  <c r="I35" i="5"/>
  <c r="I33" i="5"/>
  <c r="I31" i="5"/>
  <c r="I29" i="5"/>
  <c r="I27" i="5"/>
  <c r="I25" i="5"/>
  <c r="I23" i="5"/>
  <c r="I21" i="5"/>
  <c r="I19" i="5"/>
  <c r="I17" i="5"/>
  <c r="I15" i="5"/>
  <c r="I13" i="5"/>
  <c r="I11" i="5"/>
  <c r="I9" i="5"/>
  <c r="B9" i="5"/>
  <c r="B11" i="5" s="1"/>
  <c r="B13" i="5" s="1"/>
  <c r="B15" i="5" s="1"/>
  <c r="B17" i="5" s="1"/>
  <c r="B19" i="5" s="1"/>
  <c r="B21" i="5" s="1"/>
  <c r="B23" i="5" s="1"/>
  <c r="B25" i="5" s="1"/>
  <c r="B27" i="5" s="1"/>
  <c r="B29" i="5" s="1"/>
  <c r="B31" i="5" s="1"/>
  <c r="B33" i="5" s="1"/>
  <c r="B35" i="5" s="1"/>
  <c r="B37" i="5" s="1"/>
  <c r="I7" i="5"/>
  <c r="I86" i="5" s="1"/>
  <c r="I127" i="5" s="1"/>
  <c r="F66" i="2"/>
  <c r="D63" i="2"/>
  <c r="F63" i="2" s="1"/>
  <c r="F60" i="2"/>
  <c r="D57" i="2"/>
  <c r="F57" i="2" s="1"/>
  <c r="F54" i="2"/>
  <c r="F51" i="2"/>
  <c r="F48" i="2"/>
  <c r="F45" i="2"/>
  <c r="F42" i="2"/>
  <c r="D42" i="2"/>
  <c r="F39" i="2"/>
  <c r="F25" i="2"/>
  <c r="D25" i="2"/>
  <c r="F22" i="2"/>
  <c r="F19" i="2"/>
  <c r="F16" i="2"/>
  <c r="F370" i="3" l="1"/>
  <c r="F15" i="3" s="1"/>
  <c r="F71" i="2"/>
  <c r="F30" i="2"/>
  <c r="F32" i="2" s="1"/>
  <c r="F5" i="2" s="1"/>
  <c r="I121" i="5"/>
  <c r="I129" i="5" s="1"/>
  <c r="I131" i="5" s="1"/>
  <c r="C12" i="1" s="1"/>
  <c r="F160" i="3"/>
  <c r="F162" i="3" s="1"/>
  <c r="F7" i="3" s="1"/>
  <c r="F341" i="3"/>
  <c r="F13" i="3" s="1"/>
  <c r="F273" i="3"/>
  <c r="F275" i="3" s="1"/>
  <c r="F11" i="3" s="1"/>
  <c r="F215" i="3"/>
  <c r="F217" i="3" s="1"/>
  <c r="F9" i="3" s="1"/>
  <c r="F73" i="2"/>
  <c r="F7" i="2" s="1"/>
  <c r="F9" i="2" l="1"/>
  <c r="C12" i="4" s="1"/>
  <c r="F17" i="3"/>
  <c r="C11" i="4" s="1"/>
  <c r="I133" i="5"/>
  <c r="I134" i="5" s="1"/>
  <c r="C14" i="4" l="1"/>
  <c r="C11" i="1" l="1"/>
  <c r="C14" i="1" s="1"/>
  <c r="C15" i="1" s="1"/>
  <c r="C16" i="1" s="1"/>
  <c r="C15" i="4"/>
  <c r="C16" i="4" s="1"/>
</calcChain>
</file>

<file path=xl/sharedStrings.xml><?xml version="1.0" encoding="utf-8"?>
<sst xmlns="http://schemas.openxmlformats.org/spreadsheetml/2006/main" count="640" uniqueCount="327">
  <si>
    <t>2.2.</t>
  </si>
  <si>
    <t>CESTA</t>
  </si>
  <si>
    <t>2.2.1.</t>
  </si>
  <si>
    <t>PREDDELA ZGORNJI USTROJ</t>
  </si>
  <si>
    <t>2.2.2.</t>
  </si>
  <si>
    <t>POSEGI V VOZIŠČNO KONSTRUKCIJO</t>
  </si>
  <si>
    <t>SKUPAJ BREZ DDV:</t>
  </si>
  <si>
    <t>Opis postavke</t>
  </si>
  <si>
    <t>enota</t>
  </si>
  <si>
    <t>količina</t>
  </si>
  <si>
    <t>cena/enoto</t>
  </si>
  <si>
    <t>cena</t>
  </si>
  <si>
    <t>1.</t>
  </si>
  <si>
    <t>Rezanje asfaltne plasti s talno diamantno žago, debele 6 do 10 cm</t>
  </si>
  <si>
    <t>m1</t>
  </si>
  <si>
    <t>2.</t>
  </si>
  <si>
    <t>Porušitev in odstranitev asfaltne plasti v debelini 6 do 10 cm vključno z nakladanjem na prevozno sredstvo, odvozom na stalno gradbeno depoinijo in plačilom deponijske takse.</t>
  </si>
  <si>
    <t>m2</t>
  </si>
  <si>
    <t>3.</t>
  </si>
  <si>
    <t>Strojni izkop zrnate kamnine - 3. kategorije do globine 1m in odvoz odvečnega izkopanega materiala, z vsemi manipulacijami na stalno deponijo, vključno z vsemi stroški deponiranja materiala.</t>
  </si>
  <si>
    <t>4.</t>
  </si>
  <si>
    <t>Ureditev planuma temeljnih tal vezljive zemljine – 3. kategorije
* 15% celotne površine</t>
  </si>
  <si>
    <t>5.</t>
  </si>
  <si>
    <t>Ostala dodatna in nepredvidena dela. Obračun po dejanskih stroških porabe časa in materiala</t>
  </si>
  <si>
    <t>po vpisu v gradbeni dnevnik. Ocena stroškov 10 % od vrednosti  del</t>
  </si>
  <si>
    <t>Skupaj preddela zgornji ustroj:</t>
  </si>
  <si>
    <t>Izdelava posteljice iz drobljenih kamnitih zrn v debelini 35 cm</t>
  </si>
  <si>
    <t>m3</t>
  </si>
  <si>
    <t>Ureditev planuma temeljnih tal zrnate kamnine – 3. kategorije
85% celotne površine</t>
  </si>
  <si>
    <t>Izdelava nevezane nosilne plasti enakomerno zrnatega drobljenca iz kamnine v debelini do 20 cm</t>
  </si>
  <si>
    <t>Izdelava nosilne plasti bituminizirane zmesi AC 16 base B 50/70 A4 v debelini 4 cm</t>
  </si>
  <si>
    <t>Izdelava obrabne in zaporne plasti bituminizirane zmesi AC 8 surf B 50/70 A4 v debelini 3 cm</t>
  </si>
  <si>
    <t>6.</t>
  </si>
  <si>
    <t>Čiščenje in pobrizg s kationsko bitumensko emulzijo 0,31 do 0,50
kg/m²</t>
  </si>
  <si>
    <t>7.</t>
  </si>
  <si>
    <t xml:space="preserve">Premaz stikov (stari in novi asfalt) z elastično bitumensko pasto </t>
  </si>
  <si>
    <t>8.</t>
  </si>
  <si>
    <t>Nabava, dobava in vgradnja linijske rešetke, svetle širine 150 mm, z litoželeznim pokrovom nosilnosti 250 kN (kanaleta). V ceni je zajeta izdelava temelja kanalete iz cementnega betona C20/25; XC2, vsa dodatna in zaščitna dela.</t>
  </si>
  <si>
    <t>9.</t>
  </si>
  <si>
    <t>Dobava materiala in izdelava bankine iz naravno zdrobljenega
kamnitega materiala (TD 32) , široke do 0,50 - 0,75 m v povprečni
debelini 15 cm s finim planiranjem, valjanjem in vsemi pomožnimi deli.</t>
  </si>
  <si>
    <t>10.</t>
  </si>
  <si>
    <t>Izdelava asfaltne mulde, široke do 0,50 m</t>
  </si>
  <si>
    <t>11.</t>
  </si>
  <si>
    <t>Ostala dodatna in nepredvidena</t>
  </si>
  <si>
    <t>dela. Obračun po dejanskih stroških</t>
  </si>
  <si>
    <t>porabe časa in materiala po vpisu v</t>
  </si>
  <si>
    <t>gradbeni dnevnik.</t>
  </si>
  <si>
    <t xml:space="preserve">Ocena stroškov 10 % od vrednosti del  </t>
  </si>
  <si>
    <t>Skupaj posegi v voziščno konstrukcijo:</t>
  </si>
  <si>
    <t xml:space="preserve">Ureditev meteorne kanalizacije v naselju Tomažja vas  </t>
  </si>
  <si>
    <t>št. projekta</t>
  </si>
  <si>
    <t>PZI-966/24</t>
  </si>
  <si>
    <t>Skupna rekapitulacija</t>
  </si>
  <si>
    <t>METEORNA KANALIZACIJA S CESTO</t>
  </si>
  <si>
    <t>CESTNA RAZSVETLJAVA</t>
  </si>
  <si>
    <t>DDV 22%</t>
  </si>
  <si>
    <t>SKUPAJ Z DDV:</t>
  </si>
  <si>
    <t>št. načrta</t>
  </si>
  <si>
    <t>PZI-966/24-1</t>
  </si>
  <si>
    <t>Rekapitulacija del načrta meteorne kanalizacije</t>
  </si>
  <si>
    <t>2.1.</t>
  </si>
  <si>
    <t>METEORNA KANALIZACIJA</t>
  </si>
  <si>
    <t>T.2.2  PROJEKTANTSKI PREDRAČUN CR TOMAŽJA VAS</t>
  </si>
  <si>
    <t xml:space="preserve"> </t>
  </si>
  <si>
    <t xml:space="preserve">1. ELEKTROINSTALACIJE CR </t>
  </si>
  <si>
    <t>EM</t>
  </si>
  <si>
    <t>KOL</t>
  </si>
  <si>
    <t>CENA DELA</t>
  </si>
  <si>
    <t>CENA MAT.</t>
  </si>
  <si>
    <t>CENA / EM</t>
  </si>
  <si>
    <t>VREDNOST</t>
  </si>
  <si>
    <t>Izvedba pripravljalnih del (označbe križanj in vzporednega vodenja ter zakoličba trase in stojišč kandelabrov)</t>
  </si>
  <si>
    <t>kpl</t>
  </si>
  <si>
    <t>Izvedba stikalnih manipulacij v TP in preklopov za zagotovitev breznapetostnega stanja na delovišču, zavarovanje izklopljenih naprav pred zmotnim vklopom in ponovni vklop po končanih delih</t>
  </si>
  <si>
    <r>
      <t>Dobava in polaganje kabla NA2XY-J 4x150+1,5mm</t>
    </r>
    <r>
      <rPr>
        <sz val="10"/>
        <rFont val="Calibri"/>
        <family val="2"/>
        <charset val="238"/>
      </rPr>
      <t>²</t>
    </r>
    <r>
      <rPr>
        <sz val="10"/>
        <rFont val="Arial"/>
        <family val="2"/>
      </rPr>
      <t xml:space="preserve"> v  predvideno cev </t>
    </r>
  </si>
  <si>
    <t>m</t>
  </si>
  <si>
    <t xml:space="preserve">Dobava in montaža kabelskega končnika za kable NA2XY-J 0,6/1,0kV, tip EPKT 0031 Raychem, kpl s kabelskimi čevlji GN Al 150 (4kos/končnik) </t>
  </si>
  <si>
    <r>
      <t>Dobava in polaganje kabla NAYY-J 5x16mm</t>
    </r>
    <r>
      <rPr>
        <sz val="10"/>
        <rFont val="Calibri"/>
        <family val="2"/>
        <charset val="238"/>
      </rPr>
      <t>²</t>
    </r>
    <r>
      <rPr>
        <sz val="10"/>
        <rFont val="Arial"/>
        <family val="2"/>
      </rPr>
      <t xml:space="preserve"> v cev</t>
    </r>
  </si>
  <si>
    <r>
      <t>Dobava in montaža kabla NYM-J 5x1,5mm</t>
    </r>
    <r>
      <rPr>
        <sz val="10"/>
        <rFont val="Calibri"/>
        <family val="2"/>
        <charset val="238"/>
      </rPr>
      <t>²</t>
    </r>
    <r>
      <rPr>
        <sz val="10"/>
        <rFont val="Arial"/>
        <family val="2"/>
      </rPr>
      <t xml:space="preserve"> od razdelilca v kandelabru do svetilke</t>
    </r>
  </si>
  <si>
    <t>Dobava in polaganje opozorilnega traku</t>
  </si>
  <si>
    <t>Dobava in polaganje vročecinkanega valjanca FeZn 25x4mm.</t>
  </si>
  <si>
    <t>Dobava križnih sponk in izdelava križnih stikov z bitumiziranjem spoja</t>
  </si>
  <si>
    <t>kos</t>
  </si>
  <si>
    <t>Izdelava priklopov ozemljitve na pripravljeno uho kandelabra preko ozemljitvenega vijaka in izvedba zaščite stika stebra z betonskim  temeljem</t>
  </si>
  <si>
    <r>
      <t xml:space="preserve">Dobava in montaža vroče cinkanega reducirnega kandelabra višine 5m s sidrno ploščo in vijaki </t>
    </r>
    <r>
      <rPr>
        <sz val="10"/>
        <rFont val="Calibri"/>
        <family val="2"/>
        <charset val="238"/>
      </rPr>
      <t>Ø</t>
    </r>
    <r>
      <rPr>
        <sz val="10"/>
        <rFont val="Arial"/>
        <family val="2"/>
      </rPr>
      <t>20x1000mm z nivojem cinka 86mikronov in za 1. cono vetra ((SIST EN 40, SIST EN-ISO 1461)</t>
    </r>
  </si>
  <si>
    <t>Dobava in montaža razdelilca (priključne sponke) s 4A cevno varovalko  v kandelabru oz. stebru</t>
  </si>
  <si>
    <t>Dobava in montaža kabelskih končnikov ter izvedba priklopa vodnika v svetilki</t>
  </si>
  <si>
    <t>Izvedba priklopa 1kpl vodnikov v TP, PS PMO</t>
  </si>
  <si>
    <t>Izvedba priklopa 1kpl vodnikov v prižigališču</t>
  </si>
  <si>
    <t>Dobava in montaža prostostoječe omarica P/U-PM2,2/B,1 s strehco, z dvemi okenci v zaščiti IP43 in IK10 iz armiranega poliestra s steklenimi vlakni odpornem proti staranju in UV sevanju, z enokrilnimi vratci s tritočkovnim zapiranjem in z žepom za dokumentacijo na notranji strani ter z oznakami dvojne izolacije in znakom za nevarnost pred napetostjo na zunanji strani, z zračniki, ki omogočajo kroženje zraka z nespremenjeno IP zaščito ter ločilno pregrado med priključnim in merilnim delom ter ključavnico elektro distributerja; dimenzij (440-600)mm x (900-1100)mm x (280-320)mm na tipskem montažnem originalnem podstavku (s pritrdilnim elementom za vpetje kablov in pritrditev podstavka ter nameščenim L profilom za pritrditev dovodnih in odvodnih kablov) iz enakega materiala kot omarica, ki naj po vgradnji sega vsaj 440mm izven nivoja zemlje; v montažni podstavek se po montaži vsuje hidroskopičen, negorljiv, biološko nevtralen, ekološko neoporečen ter lahko odstranljiv material do nivoja zemlje; kpl 1 in z naslednjo vsebino:</t>
  </si>
  <si>
    <t>-</t>
  </si>
  <si>
    <t xml:space="preserve">montažna plošča </t>
  </si>
  <si>
    <t>števčna plošča</t>
  </si>
  <si>
    <t xml:space="preserve">direktni enofazni univerzalni števec del. energije kl. 2 (IEC) ali A (MID) s krmilnim tarifnim vhodom tip ZCXI120CPU1L1D1 230V, 5-85A s PLC komunikacijskim vmesnikom </t>
  </si>
  <si>
    <t xml:space="preserve">prenapetostni odvodnik tip I (Uc=320V, Up=2kV, In=25kA, Iimp=12,5kA 10/350s) </t>
  </si>
  <si>
    <t>horizontalni varovalčni odklopnik 160/3p</t>
  </si>
  <si>
    <t>ničelna sponka PK250/0</t>
  </si>
  <si>
    <t>var. Vložek NV160 25A</t>
  </si>
  <si>
    <t>nosilec zbiralk</t>
  </si>
  <si>
    <t>Cu zbiralke 30x5mm</t>
  </si>
  <si>
    <t>ničelna Cu zbiralka 30x5mm z izolatorji z dvema nosilcema</t>
  </si>
  <si>
    <r>
      <t>priključni modul za dovodni kabel preseka 150mm</t>
    </r>
    <r>
      <rPr>
        <sz val="10"/>
        <rFont val="Calibri"/>
        <family val="2"/>
        <charset val="238"/>
      </rPr>
      <t>²</t>
    </r>
    <r>
      <rPr>
        <sz val="10"/>
        <rFont val="Arial"/>
        <family val="2"/>
        <charset val="238"/>
      </rPr>
      <t xml:space="preserve"> </t>
    </r>
  </si>
  <si>
    <t>drobni in vezni material</t>
  </si>
  <si>
    <t>Dobava in montaža prostostoječe omarice OJR izdelane iz poliestra, dimenzij (440-600)mm x (900-1100)mm x (280-320)mm na tipskem montažnem originalnem podstavku, samougasna, sive barve, v zaščiti IP 55, z  vratci, strehco in ključavnico vzdrževalca cestne razsvetljave kpl 1 in naslednjo vsebino:</t>
  </si>
  <si>
    <t>instalacijski odklopnik B 1P 6A</t>
  </si>
  <si>
    <t>instalacijski odklopnik B 1P 10A</t>
  </si>
  <si>
    <t>astro ura</t>
  </si>
  <si>
    <t>varovalčni odklopnik EFEN PK160/3p</t>
  </si>
  <si>
    <t>var. Vložek NV100 10A</t>
  </si>
  <si>
    <t>kontaktor KNL 30</t>
  </si>
  <si>
    <t>stikalo 4G 10-51-PK - izvedba za DIN letev</t>
  </si>
  <si>
    <t>stikalo 4G 40-90-PK - izvedba za DIN letev</t>
  </si>
  <si>
    <t>Dobava in montaža redukcijske cestne svetilke LED, zaščitena pred prahom in vlago IP66, zaščita proti udarcem IK08, ohišje iz tlačno ulitega aluminija, zamenljiv in nadgradljiv optični modul, zamenljiv in nadgradljiv napajalnik, optika za široke ceste, 1900 lm izhodnega svetlobnega toka svetilke, priključna moč svetilke 12W, barvna temperatura vira 2700K, indeks barvnega videza višji od 70. Regulacija brez potrebe samostojnega kabla, na podlagi izračunavanja točke sredine noči, glede na vklop in izklop svetilke, DDF2, ENEC in ENEC+ certifikat 
kot na primer svetilka tip Lumenia S3.S.18.20.3000.B.004.2770</t>
  </si>
  <si>
    <t>Izvedba električnih meritev (kontrola neprekinjenosti zaščitnega vodnika, dodatnega vodnika za izenačitev potenciala, kontrola zaščite pred velikimi toki, meritev impedance okvarne zanke,…) ter izdelava merilnega protokola</t>
  </si>
  <si>
    <t>Izvedba svetlobno tehničnih meritev ter izdelava merilnega protokola (horizontalna osvetljenost 2x cesta)</t>
  </si>
  <si>
    <t>Izvedba vrisa trase v podzemni kataster (izdelava geodetskega posnetka stojišč svetilk 10kos, kabelskih jaškov 11kos, ter trase kabla dolžine 447m) s pripravo podatkov za vpis v uradne evidence GJI</t>
  </si>
  <si>
    <t>Testiranje in vstavitev v pogon (funkc. preiskus)</t>
  </si>
  <si>
    <t>Izvajanje projektantskega nadzora</t>
  </si>
  <si>
    <t>ure</t>
  </si>
  <si>
    <t>Izvedba označb in oštevilčevanja stebrov CR s tablicami po zahtevi upravljalca</t>
  </si>
  <si>
    <t>Izdelava PID in NOV projektne dokumentacije v treh izvodih</t>
  </si>
  <si>
    <t>Izvajanje nadzora s strani posameznih komunalnih upravljalcev - elektro distributer, TK upravljalec, Komunala</t>
  </si>
  <si>
    <t>SKUPAJ</t>
  </si>
  <si>
    <t xml:space="preserve">2. GRADBENA DELA CR </t>
  </si>
  <si>
    <t>Pripravljalna dela na gradbišču</t>
  </si>
  <si>
    <t>Strojni izkop zemlje za kabelski jarek v zemlji III. kategorije dim. 0,4x0,8m</t>
  </si>
  <si>
    <t>Strojni izkop zemlje za kabelski jarek v zemlji IV. kategorije dim. 0,4x0,8m</t>
  </si>
  <si>
    <t>Strojni izkop zemlje za kabelski jarek v zemlji V. kategorije dim. 0,4x0,8m</t>
  </si>
  <si>
    <t>Ročni izkop zemlje za kabelski jarek v zemlji IV. kategorije dim. 0,4x0,8m na mestih križanj</t>
  </si>
  <si>
    <r>
      <t xml:space="preserve">Dobava in polaganje stigmafleks cevi </t>
    </r>
    <r>
      <rPr>
        <sz val="10"/>
        <rFont val="Calibri"/>
        <family val="2"/>
        <charset val="238"/>
      </rPr>
      <t>Ø</t>
    </r>
    <r>
      <rPr>
        <sz val="10"/>
        <rFont val="Arial"/>
        <family val="2"/>
        <charset val="238"/>
      </rPr>
      <t>110mm v izkopan kabelski jarek</t>
    </r>
  </si>
  <si>
    <t>Izdelava kabelske posteljice dim. 0,2x0,4m s peskom granulacije 0–4mm</t>
  </si>
  <si>
    <r>
      <t>m</t>
    </r>
    <r>
      <rPr>
        <vertAlign val="superscript"/>
        <sz val="10"/>
        <rFont val="Arial"/>
        <family val="2"/>
      </rPr>
      <t>3</t>
    </r>
  </si>
  <si>
    <t>Zasip jarka in utrjevanje v slojih po 20cm</t>
  </si>
  <si>
    <t xml:space="preserve">Odvoz odvečnega materiala na uradno deponijo </t>
  </si>
  <si>
    <t>Izdelava nadbetoniranja obsipane cevi cevne kabelske kanalizacije pod utrjeno površino v višini 30cm z betonom C10/15</t>
  </si>
  <si>
    <r>
      <t xml:space="preserve">Izdelava betonskega temelja kandelabra dim. 0,60x0,60x0,9m z vgrajenimi sidrnimi vijaki </t>
    </r>
    <r>
      <rPr>
        <sz val="10"/>
        <rFont val="Arial"/>
        <family val="2"/>
        <charset val="238"/>
      </rPr>
      <t>M20 dolžine 0,8m</t>
    </r>
    <r>
      <rPr>
        <sz val="10"/>
        <rFont val="Arial"/>
        <family val="2"/>
      </rPr>
      <t xml:space="preserve"> - izvajalec predloži statični izračun v primeru izvedbe drugačnega temelja za 5m drog</t>
    </r>
  </si>
  <si>
    <r>
      <t>Izdelava betonskega jaška iz BC-</t>
    </r>
    <r>
      <rPr>
        <sz val="10"/>
        <rFont val="Calibri"/>
        <family val="2"/>
        <charset val="238"/>
      </rPr>
      <t>ɸ</t>
    </r>
    <r>
      <rPr>
        <sz val="10"/>
        <rFont val="Arial"/>
        <family val="2"/>
      </rPr>
      <t>60cm obbetoniranega z izdelavo uvodov za cevi ter LTŽ pokrovom 400kN</t>
    </r>
  </si>
  <si>
    <t xml:space="preserve">Strojni in ročni izkop za temelje kandelabrov, jaškov, PS PMO in OJR v zemlji IV. kat. </t>
  </si>
  <si>
    <t>Vrnitev trase v staro stanje (pospravilo)</t>
  </si>
  <si>
    <r>
      <t>m</t>
    </r>
    <r>
      <rPr>
        <vertAlign val="superscript"/>
        <sz val="10"/>
        <rFont val="Arial"/>
        <family val="2"/>
      </rPr>
      <t>2</t>
    </r>
  </si>
  <si>
    <t xml:space="preserve">3. REKAPITULACIJA </t>
  </si>
  <si>
    <t>ELEKTROINSTALACIJE</t>
  </si>
  <si>
    <t>GRADBENA DELA</t>
  </si>
  <si>
    <t>DDV</t>
  </si>
  <si>
    <t>Opomba:</t>
  </si>
  <si>
    <t xml:space="preserve">Popis del s predizmerami je podan kot projektantska ocena predvidenih gradbenih in elektro montažnih del za potrebe izvedbe cestne razsvetljave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</si>
  <si>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 xml:space="preserve">METEORNA KANALIZACIJA </t>
  </si>
  <si>
    <t>PRIPRAVLJALNA DELA</t>
  </si>
  <si>
    <t>ZEMELJSKA DELA</t>
  </si>
  <si>
    <t>2.2.3.</t>
  </si>
  <si>
    <t>2.2.4.</t>
  </si>
  <si>
    <t>KANALIZACIJSKA DELA</t>
  </si>
  <si>
    <t>2.2.5.</t>
  </si>
  <si>
    <t>POŽIRALNIŠKE ZVEZE IN HIŠNI PRIKLJUČKI</t>
  </si>
  <si>
    <t>2.2.6.</t>
  </si>
  <si>
    <t>POVRŠINSKO ODVODNJAVANJE</t>
  </si>
  <si>
    <t xml:space="preserve">Nabava in postavitev obvestilne </t>
  </si>
  <si>
    <t>table na gradbišču (napisi s podatki o</t>
  </si>
  <si>
    <t>naročniku, odg. vodji projekta, odgov.</t>
  </si>
  <si>
    <t>projektantu, nadzorniku…)</t>
  </si>
  <si>
    <t>Obračun v ureditvi aleje</t>
  </si>
  <si>
    <t>Izdelava varnostnega načrta po gradbeni</t>
  </si>
  <si>
    <t>zakonodaji pred pričetkom gradnje.</t>
  </si>
  <si>
    <t xml:space="preserve">Zakoličenje osi kanalizacije z oznako </t>
  </si>
  <si>
    <t>revizijskih jaškov in globine kanalov</t>
  </si>
  <si>
    <t>Postavitev gradbenih profilov na</t>
  </si>
  <si>
    <t>vzpostavljeno os trase kanala, ter</t>
  </si>
  <si>
    <t>določitev nivoja za merjenje globine</t>
  </si>
  <si>
    <t xml:space="preserve">izkopa </t>
  </si>
  <si>
    <t>Izvajanje projektantskega nadzora pri gradnji</t>
  </si>
  <si>
    <t>javne kanalizacije</t>
  </si>
  <si>
    <t>ur</t>
  </si>
  <si>
    <t>Izvajanje geomehanskega nadzora pri gradnji</t>
  </si>
  <si>
    <t>javne kanalizacije, vključno z vsemi meritvami</t>
  </si>
  <si>
    <t>in izdelavo poročila</t>
  </si>
  <si>
    <t xml:space="preserve">Izvajanje nadzora vupravljavcev </t>
  </si>
  <si>
    <t>komunalnih vodov</t>
  </si>
  <si>
    <t>vodovod</t>
  </si>
  <si>
    <t>telekom</t>
  </si>
  <si>
    <t xml:space="preserve">Izvedba zakoličbe oz. odkaza poteka </t>
  </si>
  <si>
    <t>Izdelava provizorijev za peš prehod čez</t>
  </si>
  <si>
    <t>gradbeno jamo kanalizacije</t>
  </si>
  <si>
    <t>Geodetski posnetek in vris v kataster in izdelava</t>
  </si>
  <si>
    <t xml:space="preserve">geodetskega načrta. En izvod posnetka v </t>
  </si>
  <si>
    <t>Gauss-Krugerjevem sistemu se odda v elektronski</t>
  </si>
  <si>
    <t>obliki. Obračun po 1m1</t>
  </si>
  <si>
    <t>Izdelava načrta PID za izvedeno javno kanalizacijo</t>
  </si>
  <si>
    <t>v 3 izvodih + CD</t>
  </si>
  <si>
    <t>12.</t>
  </si>
  <si>
    <t>Izdelava dokazila o zanesljivosti objekta vključno</t>
  </si>
  <si>
    <t>z vodilno mapo v 3 izvodih + CD</t>
  </si>
  <si>
    <t>13.</t>
  </si>
  <si>
    <t xml:space="preserve">Redno dnevno vzdrževanje oz. strojno čiščenje </t>
  </si>
  <si>
    <t>cestišča v času trajanja gradnje kanalizacije,</t>
  </si>
  <si>
    <t>polivanje cestišča z vodo zaradi prašenja</t>
  </si>
  <si>
    <t>14.</t>
  </si>
  <si>
    <t>Pridobitev dovoljenja za cestno zaporo, z ureditvijo prometnega režima v času</t>
  </si>
  <si>
    <t>gradnje z obvestili, zavarovanje gradbene jame in gradbišča, ter postavitev prometne</t>
  </si>
  <si>
    <t>signalizacije. Po končanih delih prometno signalizacijo odstraniti in prometni režim vzpostaviti.</t>
  </si>
  <si>
    <t>v prvotno stanje.</t>
  </si>
  <si>
    <t>Skupaj pripravljalna dela:</t>
  </si>
  <si>
    <t xml:space="preserve">Strojni izkop zemljine jarka globine 0-5,0 m pod   </t>
  </si>
  <si>
    <t>kotom 60° v terenu III. Ktg. z odvozom</t>
  </si>
  <si>
    <t>na  deponijo izvajalca z ločevanjem glede na</t>
  </si>
  <si>
    <t>kvaliteto (upoštevan ročni odkop v območju</t>
  </si>
  <si>
    <t>obstoječih komunalnih vodov)</t>
  </si>
  <si>
    <t xml:space="preserve">Odvoz od izkopa odvečnega materiala na komunalno </t>
  </si>
  <si>
    <t>komunalno deponijo s stroški deponije</t>
  </si>
  <si>
    <t>Nabava in dobava gramoznega materiala fi 8-16 mm</t>
  </si>
  <si>
    <t xml:space="preserve">in izdelava posteljice in nasipa nad položenimi cevmi </t>
  </si>
  <si>
    <t>30 cm nad temenom. Obsip se izvaja v</t>
  </si>
  <si>
    <t>slojih po 15 cm, istočasno na obeh straneh</t>
  </si>
  <si>
    <t>cevi.Obsip in nasip se utrjujeta do 95%</t>
  </si>
  <si>
    <t xml:space="preserve">po standardnem Proktorjevem postopku </t>
  </si>
  <si>
    <t>Nabava in dobava betona C10/50</t>
  </si>
  <si>
    <t xml:space="preserve">z izdelavo posteljice v min. debelini 10 cm   </t>
  </si>
  <si>
    <t>na delih z naklonom cevi</t>
  </si>
  <si>
    <t>manjšim ali enakim 0,5%.</t>
  </si>
  <si>
    <t xml:space="preserve">Zasip jarka z izkopanim materialom z utrjevanjem </t>
  </si>
  <si>
    <t xml:space="preserve">v slojih  po 30 cm do 95 % trdnosti po standardnem </t>
  </si>
  <si>
    <t xml:space="preserve">Proktorjevem postopku </t>
  </si>
  <si>
    <t xml:space="preserve">Zasip jarka z novim kamnitim materialom z utrjevanjem </t>
  </si>
  <si>
    <t>Proktorjevem postopku  (0-100mm)</t>
  </si>
  <si>
    <t xml:space="preserve">Polno obbetoniranje cevi na območju </t>
  </si>
  <si>
    <t>cevnega zadrževalnika z betonom</t>
  </si>
  <si>
    <t xml:space="preserve"> C10/15 po detajlu vključno z dobavo in dostavo</t>
  </si>
  <si>
    <t>materiala</t>
  </si>
  <si>
    <t>Ročno planiranje dna jarka s točnostjo</t>
  </si>
  <si>
    <t>+/- 3 cm po projektiranem padcu</t>
  </si>
  <si>
    <t xml:space="preserve">Dobava in polaganje geotekstil folije </t>
  </si>
  <si>
    <t>(npr. Polyfelt TS 50)</t>
  </si>
  <si>
    <t xml:space="preserve">Ocena stroškov 10 % od vrednosti del </t>
  </si>
  <si>
    <t>Skupaj zemeljska dela:</t>
  </si>
  <si>
    <t xml:space="preserve">Dobava in vgradnja revizijskega jaška iz  </t>
  </si>
  <si>
    <t xml:space="preserve">PE-HD cevi f 100 cm, SN8000,  </t>
  </si>
  <si>
    <t xml:space="preserve">na kanalu DN 250-600 z vgradnjo AB razbremenilne </t>
  </si>
  <si>
    <t xml:space="preserve">plošče in AB venca z LTŽ pokrovom fi60cm D 400 </t>
  </si>
  <si>
    <t>s polnilom in protihrupnim vložkom (LIVAR, art. 643)</t>
  </si>
  <si>
    <t>gl. 0,0m -  1,0m</t>
  </si>
  <si>
    <t>gl. 1,0m -  1,5m</t>
  </si>
  <si>
    <t>gl. 1,5m -  2,0m</t>
  </si>
  <si>
    <t>gl. 2,0m -  2,5m</t>
  </si>
  <si>
    <t xml:space="preserve">PE-HD cevi f 80 cm, SN8000,  </t>
  </si>
  <si>
    <t xml:space="preserve">na kanalu DN 250-400 z vgradnjo AB razbremenilne </t>
  </si>
  <si>
    <t>3</t>
  </si>
  <si>
    <t xml:space="preserve">betonskih cevi f 100 cm </t>
  </si>
  <si>
    <t>Zavarovanje obstoječih komunalnih vodov</t>
  </si>
  <si>
    <t>v območju gradbene jame po navodilu upravljalca</t>
  </si>
  <si>
    <t>telekomunikacije</t>
  </si>
  <si>
    <t>Nabava, dobava in vgradnja kaskade (podslapje)</t>
  </si>
  <si>
    <t>iz cevi PVC200 na kanalu PVC400, vključno</t>
  </si>
  <si>
    <t>z vsemi potrebnimi deli</t>
  </si>
  <si>
    <t>h=65cm</t>
  </si>
  <si>
    <t xml:space="preserve">Ostala dodatna in nepredvidena dela. Obračun </t>
  </si>
  <si>
    <t>po dejanskih stroških porabe časa in materiala</t>
  </si>
  <si>
    <t xml:space="preserve">po vpisu v gradbeni dnevnik. </t>
  </si>
  <si>
    <t>Ocena stroškov 10 % od vrednosti  del</t>
  </si>
  <si>
    <t>Skupaj gradbena dela:</t>
  </si>
  <si>
    <t>Prevoz in prenos kanalizacijskega materiala z</t>
  </si>
  <si>
    <t>deponije do mesta vgradnje.</t>
  </si>
  <si>
    <t>Dobava in montaža PVC kanalskih cevi</t>
  </si>
  <si>
    <t>PN1 skladne s SIST EN 1401-1</t>
  </si>
  <si>
    <t>s tesnilom nazivne togosti SN8000</t>
  </si>
  <si>
    <t>PVC 250</t>
  </si>
  <si>
    <t>PVC 315</t>
  </si>
  <si>
    <t>PVC 400</t>
  </si>
  <si>
    <t>PVC 500</t>
  </si>
  <si>
    <t>PVC 630</t>
  </si>
  <si>
    <t>Pregled s TV kamero po standardu</t>
  </si>
  <si>
    <t xml:space="preserve">EN 13508-2:2003 in smernicah ATV-M 143-2 </t>
  </si>
  <si>
    <t>in čiščenje kanala po končanih delih</t>
  </si>
  <si>
    <t>Tlačni preizkus vodotesnosti položenih</t>
  </si>
  <si>
    <t xml:space="preserve">kanalizacijskih cevi  po veljavnem </t>
  </si>
  <si>
    <t>standardu EN 1610</t>
  </si>
  <si>
    <t>Črpanje vode iz gradbene jame v času</t>
  </si>
  <si>
    <t xml:space="preserve">izvedbe izkopa za potrebe kanalizacije in med </t>
  </si>
  <si>
    <t>obbetoniranjem cevi (v deževnem obdobju in pri</t>
  </si>
  <si>
    <t>izdelavi prevezav) z vso potrebno opremo,</t>
  </si>
  <si>
    <t>deli, matrialom in porabo energije, do 5 l/s</t>
  </si>
  <si>
    <t>Nabava, dobava in vgradnja protipovratne zaklopke</t>
  </si>
  <si>
    <t>na iztoku v vodotok PE-HD DN600</t>
  </si>
  <si>
    <t>Izdelava iztočne glave v vodotok iz kamna DN200-400</t>
  </si>
  <si>
    <t>s polaganjem v beton v naklonu brežine</t>
  </si>
  <si>
    <t>in kamna v suho v dno struge</t>
  </si>
  <si>
    <t>Porušitev obstoječega  meteornega kanala</t>
  </si>
  <si>
    <t>vključno s porušitvijio in odstranitvijo jaškov</t>
  </si>
  <si>
    <t>Skupaj kanalizacijska dela:</t>
  </si>
  <si>
    <t>POŽIRALNIŠKE ZVEZE</t>
  </si>
  <si>
    <t>požiralnikov</t>
  </si>
  <si>
    <t xml:space="preserve">Strojni izkop zemljine jarka globine 0-2,0m   </t>
  </si>
  <si>
    <t>v terenu III. Ktg. z odlaganjem ob robu izkopa</t>
  </si>
  <si>
    <t>Zasip jarka z izkopanim materialom</t>
  </si>
  <si>
    <t>materialom  z utrjevanjem</t>
  </si>
  <si>
    <t xml:space="preserve"> v slojih po 95 % trdnosti po </t>
  </si>
  <si>
    <t>standardnem Proktorjevem postopku</t>
  </si>
  <si>
    <t xml:space="preserve">Odvoz  viška izkopanega materiala na </t>
  </si>
  <si>
    <t>odpadno deponijo do 10 km vključno</t>
  </si>
  <si>
    <t>s stroški deponije</t>
  </si>
  <si>
    <t>Dobava in montaža PVC kanalskih cevi SN8</t>
  </si>
  <si>
    <t xml:space="preserve">in ustreznih fazonskih kosov položenih na podložni  </t>
  </si>
  <si>
    <t>beton C 16/20, deb. 10 cm, stiki so tesnjeni z</t>
  </si>
  <si>
    <t>gumi tesnili, cevi se polno obbetonirane z C16/20</t>
  </si>
  <si>
    <t>PVC 160</t>
  </si>
  <si>
    <t>PVC 200</t>
  </si>
  <si>
    <t xml:space="preserve">Dobava in izdelava cestnih požiralnikov iz </t>
  </si>
  <si>
    <t>betonskih cevi f 40 cm z vgradnjo</t>
  </si>
  <si>
    <t>AB razbremenilne plošče in AB venca</t>
  </si>
  <si>
    <t xml:space="preserve">z LTŽ rešetko 40/40cm D 400 </t>
  </si>
  <si>
    <t xml:space="preserve">Dobava in izdelava peskolova z izrezom iz </t>
  </si>
  <si>
    <t>betonskih cevi f 60 cm z vgradnjo</t>
  </si>
  <si>
    <t xml:space="preserve">AB venca in z LTŽ pokrovom fi60cm  C250 </t>
  </si>
  <si>
    <t xml:space="preserve">Pregled in čiščenje kanala </t>
  </si>
  <si>
    <t>po končanih delih</t>
  </si>
  <si>
    <t>Izdelava priključka iz PVC160/200 cevi</t>
  </si>
  <si>
    <t>na revizijski jašek iz PE-HD/ BET vključno</t>
  </si>
  <si>
    <t>s tesnilom in obbetoniranjem</t>
  </si>
  <si>
    <t>11</t>
  </si>
  <si>
    <t>Ocena stroškov 10 % od vrednosti del</t>
  </si>
  <si>
    <t>Skupaj požiralniške zveze</t>
  </si>
  <si>
    <t>POVRŠINSKO ODVODNJAVAJE</t>
  </si>
  <si>
    <t>Zakoličenje odprtega jarka</t>
  </si>
  <si>
    <t>2</t>
  </si>
  <si>
    <t>Izkop vezljive zemljine/zrnate kamnine – 3. kategorije za odvodne jarke in koritnice</t>
  </si>
  <si>
    <t>Čiščenje cestnega požiralnika</t>
  </si>
  <si>
    <t>- strojno</t>
  </si>
  <si>
    <t xml:space="preserve">Čiščenje obstoječega prepusta </t>
  </si>
  <si>
    <t>Skupaj površinsko odvodnjavanje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</si>
</sst>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164" formatCode="#,##0.00\ &quot;€&quot;"/>
    <numFmt numFmtId="166" formatCode="0_)"/>
    <numFmt numFmtId="167" formatCode="_-* #,##0.00\ _S_I_T_-;\-* #,##0.00\ _S_I_T_-;_-* &quot;-&quot;??\ _S_I_T_-;_-@_-"/>
    <numFmt numFmtId="168" formatCode="0.0%"/>
    <numFmt numFmtId="169" formatCode="#,##0.00\ &quot;SIT&quot;"/>
    <numFmt numFmtId="170" formatCode="#,##0.00\ _S_I_T"/>
    <numFmt numFmtId="171" formatCode="#,##0.00\ [$EUR]"/>
  </numFmts>
  <fonts count="21" x14ac:knownFonts="1">
    <font>
      <sz val="11"/>
      <color theme="1"/>
      <name val="Arial Narrow"/>
      <family val="2"/>
      <charset val="238"/>
    </font>
    <font>
      <sz val="11"/>
      <color theme="1"/>
      <name val="Arial Narrow"/>
      <family val="2"/>
      <charset val="238"/>
    </font>
    <font>
      <sz val="11"/>
      <color rgb="FFFF0000"/>
      <name val="Arial Narrow"/>
      <family val="2"/>
      <charset val="238"/>
    </font>
    <font>
      <sz val="11"/>
      <name val="Arial Narrow"/>
      <family val="2"/>
      <charset val="238"/>
    </font>
    <font>
      <b/>
      <sz val="11"/>
      <name val="Arial Narrow"/>
      <family val="2"/>
      <charset val="238"/>
    </font>
    <font>
      <sz val="10"/>
      <name val="Arial Narrow"/>
      <family val="2"/>
      <charset val="238"/>
    </font>
    <font>
      <b/>
      <sz val="15"/>
      <name val="Arial Narrow"/>
      <family val="2"/>
      <charset val="238"/>
    </font>
    <font>
      <b/>
      <sz val="10"/>
      <name val="Arial Narrow"/>
      <family val="2"/>
      <charset val="238"/>
    </font>
    <font>
      <sz val="12"/>
      <name val="Arial Narrow"/>
      <family val="2"/>
      <charset val="238"/>
    </font>
    <font>
      <b/>
      <sz val="12"/>
      <name val="Arial Narrow"/>
      <family val="2"/>
      <charset val="238"/>
    </font>
    <font>
      <sz val="10"/>
      <name val="Arial"/>
    </font>
    <font>
      <b/>
      <sz val="10"/>
      <name val="Arial"/>
      <family val="2"/>
    </font>
    <font>
      <sz val="10"/>
      <name val="Arial"/>
      <family val="2"/>
      <charset val="238"/>
    </font>
    <font>
      <b/>
      <sz val="10"/>
      <color indexed="12"/>
      <name val="Arial"/>
      <family val="2"/>
    </font>
    <font>
      <sz val="10"/>
      <name val="Arial"/>
      <family val="2"/>
    </font>
    <font>
      <b/>
      <sz val="10"/>
      <color indexed="8"/>
      <name val="Arial"/>
      <family val="2"/>
    </font>
    <font>
      <sz val="10"/>
      <name val="Calibri"/>
      <family val="2"/>
      <charset val="238"/>
    </font>
    <font>
      <sz val="10"/>
      <color rgb="FFFF0000"/>
      <name val="Arial"/>
      <family val="2"/>
      <charset val="238"/>
    </font>
    <font>
      <vertAlign val="superscript"/>
      <sz val="10"/>
      <name val="Arial"/>
      <family val="2"/>
    </font>
    <font>
      <b/>
      <sz val="10"/>
      <color indexed="10"/>
      <name val="Arial"/>
      <family val="2"/>
    </font>
    <font>
      <sz val="12"/>
      <name val="Times New Roman"/>
      <family val="1"/>
      <charset val="238"/>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0" fontId="10" fillId="0" borderId="0"/>
    <xf numFmtId="167" fontId="12" fillId="0" borderId="0" applyFont="0" applyFill="0" applyBorder="0" applyAlignment="0" applyProtection="0"/>
    <xf numFmtId="9" fontId="12" fillId="0" borderId="0" applyFont="0" applyFill="0" applyBorder="0" applyAlignment="0" applyProtection="0"/>
  </cellStyleXfs>
  <cellXfs count="151">
    <xf numFmtId="0" fontId="0" fillId="0" borderId="0" xfId="0"/>
    <xf numFmtId="0" fontId="3" fillId="0" borderId="0" xfId="0" applyFont="1"/>
    <xf numFmtId="164" fontId="3" fillId="0" borderId="0" xfId="0" applyNumberFormat="1" applyFont="1"/>
    <xf numFmtId="0" fontId="4" fillId="0" borderId="0" xfId="0" applyFont="1"/>
    <xf numFmtId="4" fontId="3" fillId="0" borderId="4" xfId="0" applyNumberFormat="1" applyFont="1" applyBorder="1" applyProtection="1">
      <protection locked="0"/>
    </xf>
    <xf numFmtId="164" fontId="3" fillId="0" borderId="4" xfId="1" applyNumberFormat="1" applyFont="1" applyFill="1" applyBorder="1" applyProtection="1"/>
    <xf numFmtId="164" fontId="3" fillId="0" borderId="0" xfId="1" applyNumberFormat="1" applyFont="1" applyFill="1" applyBorder="1" applyProtection="1"/>
    <xf numFmtId="164" fontId="3" fillId="0" borderId="3" xfId="1" applyNumberFormat="1" applyFont="1" applyFill="1" applyBorder="1" applyProtection="1"/>
    <xf numFmtId="164" fontId="4" fillId="0" borderId="3" xfId="1" applyNumberFormat="1" applyFont="1" applyFill="1" applyBorder="1" applyProtection="1"/>
    <xf numFmtId="164" fontId="4" fillId="0" borderId="0" xfId="1" applyNumberFormat="1" applyFont="1" applyFill="1" applyProtection="1"/>
    <xf numFmtId="164" fontId="3" fillId="0" borderId="0" xfId="1" applyNumberFormat="1" applyFont="1" applyFill="1" applyProtection="1"/>
    <xf numFmtId="164" fontId="4" fillId="0" borderId="0" xfId="1" applyNumberFormat="1" applyFont="1" applyFill="1" applyBorder="1" applyProtection="1"/>
    <xf numFmtId="0" fontId="5" fillId="0" borderId="0" xfId="0" applyFont="1" applyAlignment="1">
      <alignment horizontal="right"/>
    </xf>
    <xf numFmtId="0" fontId="5" fillId="0" borderId="0" xfId="0" applyFont="1"/>
    <xf numFmtId="164" fontId="5" fillId="0" borderId="0" xfId="0" applyNumberFormat="1" applyFont="1"/>
    <xf numFmtId="0" fontId="6" fillId="0" borderId="0" xfId="0" applyFont="1"/>
    <xf numFmtId="0" fontId="7" fillId="0" borderId="0" xfId="0" applyFont="1"/>
    <xf numFmtId="0" fontId="8" fillId="0" borderId="0" xfId="0" applyFont="1" applyAlignment="1">
      <alignment horizontal="right"/>
    </xf>
    <xf numFmtId="0" fontId="9" fillId="0" borderId="0" xfId="0" applyFont="1"/>
    <xf numFmtId="0" fontId="3" fillId="0" borderId="0" xfId="0" applyFont="1" applyAlignment="1">
      <alignment horizontal="right"/>
    </xf>
    <xf numFmtId="0" fontId="3" fillId="0" borderId="6" xfId="0" applyFont="1" applyBorder="1" applyAlignment="1">
      <alignment horizontal="right"/>
    </xf>
    <xf numFmtId="0" fontId="3" fillId="0" borderId="6" xfId="0" applyFont="1" applyBorder="1"/>
    <xf numFmtId="164" fontId="3" fillId="0" borderId="6" xfId="0" applyNumberFormat="1" applyFont="1" applyBorder="1"/>
    <xf numFmtId="164" fontId="4" fillId="0" borderId="0" xfId="0" applyNumberFormat="1" applyFont="1"/>
    <xf numFmtId="167" fontId="11" fillId="0" borderId="0" xfId="3" applyFont="1" applyProtection="1"/>
    <xf numFmtId="168" fontId="14" fillId="0" borderId="0" xfId="4" applyNumberFormat="1" applyFont="1" applyBorder="1" applyProtection="1"/>
    <xf numFmtId="4" fontId="14" fillId="0" borderId="0" xfId="2" applyNumberFormat="1" applyFont="1" applyProtection="1">
      <protection locked="0"/>
    </xf>
    <xf numFmtId="4" fontId="14" fillId="0" borderId="0" xfId="2" applyNumberFormat="1" applyFont="1" applyAlignment="1" applyProtection="1">
      <alignment horizontal="right"/>
      <protection locked="0"/>
    </xf>
    <xf numFmtId="4" fontId="12" fillId="0" borderId="0" xfId="2" applyNumberFormat="1" applyFont="1" applyProtection="1">
      <protection locked="0"/>
    </xf>
    <xf numFmtId="9" fontId="14" fillId="0" borderId="0" xfId="4" applyFont="1" applyBorder="1" applyProtection="1"/>
    <xf numFmtId="164" fontId="4" fillId="2" borderId="4" xfId="1" applyNumberFormat="1" applyFont="1" applyFill="1" applyBorder="1" applyAlignment="1" applyProtection="1">
      <alignment horizontal="right"/>
    </xf>
    <xf numFmtId="4" fontId="3" fillId="0" borderId="11" xfId="0" applyNumberFormat="1" applyFont="1" applyBorder="1" applyProtection="1">
      <protection locked="0"/>
    </xf>
    <xf numFmtId="164" fontId="3" fillId="0" borderId="5" xfId="1" applyNumberFormat="1" applyFont="1" applyFill="1" applyBorder="1" applyProtection="1"/>
    <xf numFmtId="4" fontId="3" fillId="0" borderId="3" xfId="0" applyNumberFormat="1" applyFont="1" applyBorder="1" applyProtection="1">
      <protection locked="0"/>
    </xf>
    <xf numFmtId="164" fontId="4" fillId="0" borderId="5" xfId="1" applyNumberFormat="1" applyFont="1" applyFill="1" applyBorder="1" applyProtection="1"/>
    <xf numFmtId="4" fontId="3" fillId="0" borderId="2" xfId="0" applyNumberFormat="1" applyFont="1" applyBorder="1" applyProtection="1">
      <protection locked="0"/>
    </xf>
    <xf numFmtId="164" fontId="4" fillId="0" borderId="12" xfId="1" applyNumberFormat="1" applyFont="1" applyFill="1" applyBorder="1" applyProtection="1"/>
    <xf numFmtId="166" fontId="11" fillId="0" borderId="0" xfId="2" applyNumberFormat="1" applyFont="1" applyProtection="1"/>
    <xf numFmtId="0" fontId="11" fillId="0" borderId="0" xfId="2" applyFont="1" applyProtection="1"/>
    <xf numFmtId="0" fontId="11" fillId="0" borderId="0" xfId="2" applyFont="1" applyAlignment="1" applyProtection="1">
      <alignment vertical="top"/>
    </xf>
    <xf numFmtId="4" fontId="13" fillId="0" borderId="0" xfId="2" applyNumberFormat="1" applyFont="1" applyAlignment="1" applyProtection="1">
      <alignment vertical="top" wrapText="1"/>
    </xf>
    <xf numFmtId="4" fontId="11" fillId="0" borderId="0" xfId="2" applyNumberFormat="1" applyFont="1" applyProtection="1"/>
    <xf numFmtId="169" fontId="15" fillId="0" borderId="0" xfId="2" applyNumberFormat="1" applyFont="1" applyProtection="1"/>
    <xf numFmtId="0" fontId="14" fillId="0" borderId="0" xfId="2" applyFont="1" applyProtection="1"/>
    <xf numFmtId="0" fontId="11" fillId="0" borderId="0" xfId="2" applyFont="1" applyAlignment="1" applyProtection="1">
      <alignment horizontal="center" vertical="top"/>
    </xf>
    <xf numFmtId="4" fontId="11" fillId="0" borderId="0" xfId="2" applyNumberFormat="1" applyFont="1" applyAlignment="1" applyProtection="1">
      <alignment vertical="top" wrapText="1"/>
    </xf>
    <xf numFmtId="1" fontId="11" fillId="0" borderId="0" xfId="2" applyNumberFormat="1" applyFont="1" applyProtection="1"/>
    <xf numFmtId="169" fontId="11" fillId="0" borderId="0" xfId="2" applyNumberFormat="1" applyFont="1" applyProtection="1"/>
    <xf numFmtId="4" fontId="11" fillId="0" borderId="0" xfId="2" applyNumberFormat="1" applyFont="1" applyAlignment="1" applyProtection="1">
      <alignment horizontal="center" vertical="top" wrapText="1"/>
    </xf>
    <xf numFmtId="1" fontId="11" fillId="0" borderId="0" xfId="2" applyNumberFormat="1" applyFont="1" applyAlignment="1" applyProtection="1">
      <alignment horizontal="center" vertical="top" wrapText="1"/>
    </xf>
    <xf numFmtId="169" fontId="11" fillId="0" borderId="0" xfId="2" applyNumberFormat="1" applyFont="1" applyAlignment="1" applyProtection="1">
      <alignment horizontal="center" vertical="top" wrapText="1"/>
    </xf>
    <xf numFmtId="0" fontId="14" fillId="0" borderId="0" xfId="2" applyFont="1" applyAlignment="1" applyProtection="1">
      <alignment horizontal="left" vertical="top"/>
    </xf>
    <xf numFmtId="4" fontId="14" fillId="0" borderId="0" xfId="2" applyNumberFormat="1" applyFont="1" applyAlignment="1" applyProtection="1">
      <alignment vertical="top" wrapText="1"/>
    </xf>
    <xf numFmtId="1" fontId="14" fillId="0" borderId="0" xfId="2" applyNumberFormat="1" applyFont="1" applyAlignment="1" applyProtection="1">
      <alignment horizontal="center"/>
    </xf>
    <xf numFmtId="1" fontId="14" fillId="0" borderId="0" xfId="2" applyNumberFormat="1" applyFont="1" applyProtection="1"/>
    <xf numFmtId="4" fontId="14" fillId="0" borderId="0" xfId="2" applyNumberFormat="1" applyFont="1" applyProtection="1"/>
    <xf numFmtId="170" fontId="14" fillId="0" borderId="0" xfId="2" applyNumberFormat="1" applyFont="1" applyProtection="1"/>
    <xf numFmtId="0" fontId="11" fillId="0" borderId="0" xfId="2" applyFont="1" applyAlignment="1" applyProtection="1">
      <alignment horizontal="left" vertical="top"/>
    </xf>
    <xf numFmtId="2" fontId="14" fillId="0" borderId="0" xfId="2" applyNumberFormat="1" applyFont="1" applyProtection="1"/>
    <xf numFmtId="4" fontId="12" fillId="0" borderId="0" xfId="2" applyNumberFormat="1" applyFont="1" applyAlignment="1" applyProtection="1">
      <alignment vertical="top" wrapText="1"/>
    </xf>
    <xf numFmtId="170" fontId="14" fillId="0" borderId="0" xfId="2" applyNumberFormat="1" applyFont="1" applyAlignment="1" applyProtection="1">
      <alignment horizontal="right"/>
    </xf>
    <xf numFmtId="4" fontId="14" fillId="0" borderId="0" xfId="2" applyNumberFormat="1" applyFont="1" applyAlignment="1" applyProtection="1">
      <alignment horizontal="right"/>
    </xf>
    <xf numFmtId="0" fontId="14" fillId="0" borderId="0" xfId="2" applyFont="1" applyAlignment="1" applyProtection="1">
      <alignment vertical="top"/>
    </xf>
    <xf numFmtId="0" fontId="12" fillId="0" borderId="0" xfId="2" applyFont="1" applyAlignment="1" applyProtection="1">
      <alignment vertical="top"/>
    </xf>
    <xf numFmtId="1" fontId="12" fillId="0" borderId="0" xfId="2" applyNumberFormat="1" applyFont="1" applyAlignment="1" applyProtection="1">
      <alignment horizontal="center"/>
    </xf>
    <xf numFmtId="1" fontId="12" fillId="0" borderId="0" xfId="2" applyNumberFormat="1" applyFont="1" applyProtection="1"/>
    <xf numFmtId="4" fontId="17" fillId="0" borderId="0" xfId="2" applyNumberFormat="1" applyFont="1" applyProtection="1"/>
    <xf numFmtId="170" fontId="17" fillId="0" borderId="0" xfId="2" applyNumberFormat="1" applyFont="1" applyProtection="1"/>
    <xf numFmtId="0" fontId="17" fillId="0" borderId="0" xfId="2" applyFont="1" applyProtection="1"/>
    <xf numFmtId="4" fontId="12" fillId="0" borderId="0" xfId="2" applyNumberFormat="1" applyFont="1" applyProtection="1"/>
    <xf numFmtId="170" fontId="12" fillId="0" borderId="0" xfId="2" applyNumberFormat="1" applyFont="1" applyProtection="1"/>
    <xf numFmtId="0" fontId="12" fillId="0" borderId="0" xfId="2" applyFont="1" applyProtection="1"/>
    <xf numFmtId="169" fontId="12" fillId="0" borderId="0" xfId="2" applyNumberFormat="1" applyFont="1" applyProtection="1"/>
    <xf numFmtId="3" fontId="12" fillId="0" borderId="0" xfId="2" applyNumberFormat="1" applyFont="1" applyProtection="1"/>
    <xf numFmtId="0" fontId="14" fillId="0" borderId="7" xfId="2" applyFont="1" applyBorder="1" applyAlignment="1" applyProtection="1">
      <alignment vertical="top"/>
    </xf>
    <xf numFmtId="4" fontId="11" fillId="0" borderId="8" xfId="2" applyNumberFormat="1" applyFont="1" applyBorder="1" applyAlignment="1" applyProtection="1">
      <alignment vertical="top" wrapText="1"/>
    </xf>
    <xf numFmtId="4" fontId="14" fillId="0" borderId="8" xfId="2" applyNumberFormat="1" applyFont="1" applyBorder="1" applyAlignment="1" applyProtection="1">
      <alignment vertical="top" wrapText="1"/>
    </xf>
    <xf numFmtId="1" fontId="14" fillId="0" borderId="8" xfId="2" applyNumberFormat="1" applyFont="1" applyBorder="1" applyProtection="1"/>
    <xf numFmtId="4" fontId="14" fillId="0" borderId="8" xfId="2" applyNumberFormat="1" applyFont="1" applyBorder="1" applyProtection="1"/>
    <xf numFmtId="170" fontId="14" fillId="0" borderId="9" xfId="2" applyNumberFormat="1" applyFont="1" applyBorder="1" applyProtection="1"/>
    <xf numFmtId="169" fontId="14" fillId="0" borderId="0" xfId="2" applyNumberFormat="1" applyFont="1" applyProtection="1"/>
    <xf numFmtId="169" fontId="14" fillId="0" borderId="0" xfId="2" applyNumberFormat="1" applyFont="1" applyAlignment="1" applyProtection="1">
      <alignment horizontal="right"/>
    </xf>
    <xf numFmtId="4" fontId="14" fillId="0" borderId="0" xfId="2" applyNumberFormat="1" applyFont="1" applyAlignment="1" applyProtection="1">
      <alignment vertical="top"/>
    </xf>
    <xf numFmtId="4" fontId="15" fillId="0" borderId="0" xfId="2" applyNumberFormat="1" applyFont="1" applyAlignment="1" applyProtection="1">
      <alignment vertical="top" wrapText="1"/>
    </xf>
    <xf numFmtId="171" fontId="15" fillId="0" borderId="0" xfId="2" applyNumberFormat="1" applyFont="1" applyProtection="1"/>
    <xf numFmtId="4" fontId="15" fillId="0" borderId="10" xfId="2" applyNumberFormat="1" applyFont="1" applyBorder="1" applyAlignment="1" applyProtection="1">
      <alignment vertical="top" wrapText="1"/>
    </xf>
    <xf numFmtId="4" fontId="13" fillId="0" borderId="10" xfId="2" applyNumberFormat="1" applyFont="1" applyBorder="1" applyAlignment="1" applyProtection="1">
      <alignment vertical="top" wrapText="1"/>
    </xf>
    <xf numFmtId="4" fontId="11" fillId="0" borderId="10" xfId="2" applyNumberFormat="1" applyFont="1" applyBorder="1" applyProtection="1"/>
    <xf numFmtId="171" fontId="15" fillId="0" borderId="10" xfId="2" applyNumberFormat="1" applyFont="1" applyBorder="1" applyProtection="1"/>
    <xf numFmtId="4" fontId="19" fillId="0" borderId="10" xfId="2" applyNumberFormat="1" applyFont="1" applyBorder="1" applyAlignment="1" applyProtection="1">
      <alignment vertical="top" wrapText="1"/>
    </xf>
    <xf numFmtId="4" fontId="14" fillId="0" borderId="0" xfId="2" applyNumberFormat="1" applyFont="1" applyAlignment="1" applyProtection="1">
      <alignment vertical="top" wrapText="1"/>
    </xf>
    <xf numFmtId="0" fontId="14" fillId="0" borderId="0" xfId="2" applyFont="1" applyProtection="1"/>
    <xf numFmtId="0" fontId="20" fillId="0" borderId="0" xfId="2" applyFont="1" applyProtection="1"/>
    <xf numFmtId="0" fontId="20" fillId="0" borderId="0" xfId="2" applyFont="1" applyAlignment="1" applyProtection="1">
      <alignment vertical="top"/>
    </xf>
    <xf numFmtId="4" fontId="20" fillId="0" borderId="0" xfId="2" applyNumberFormat="1" applyFont="1" applyAlignment="1" applyProtection="1">
      <alignment vertical="top" wrapText="1"/>
    </xf>
    <xf numFmtId="4" fontId="20" fillId="0" borderId="0" xfId="2" applyNumberFormat="1" applyFont="1" applyProtection="1"/>
    <xf numFmtId="169" fontId="20" fillId="0" borderId="0" xfId="2" applyNumberFormat="1" applyFont="1" applyProtection="1"/>
    <xf numFmtId="49" fontId="3" fillId="0" borderId="0" xfId="0" applyNumberFormat="1" applyFont="1" applyAlignment="1" applyProtection="1">
      <alignment horizontal="center"/>
    </xf>
    <xf numFmtId="0" fontId="3" fillId="0" borderId="0" xfId="0" applyFont="1" applyProtection="1"/>
    <xf numFmtId="4" fontId="3" fillId="0" borderId="0" xfId="0" applyNumberFormat="1" applyFont="1" applyProtection="1"/>
    <xf numFmtId="164" fontId="3" fillId="0" borderId="0" xfId="0" applyNumberFormat="1" applyFont="1" applyProtection="1"/>
    <xf numFmtId="49" fontId="4" fillId="0" borderId="0" xfId="0" applyNumberFormat="1" applyFont="1" applyAlignment="1" applyProtection="1">
      <alignment horizontal="center"/>
    </xf>
    <xf numFmtId="0" fontId="4" fillId="0" borderId="0" xfId="0" applyFont="1" applyProtection="1"/>
    <xf numFmtId="2" fontId="3" fillId="0" borderId="0" xfId="0" applyNumberFormat="1" applyFont="1" applyProtection="1"/>
    <xf numFmtId="0" fontId="3" fillId="0" borderId="1" xfId="0" applyFont="1" applyBorder="1" applyProtection="1"/>
    <xf numFmtId="0" fontId="3" fillId="0" borderId="2" xfId="0" applyFont="1" applyBorder="1" applyProtection="1"/>
    <xf numFmtId="2" fontId="3" fillId="0" borderId="2" xfId="0" applyNumberFormat="1" applyFont="1" applyBorder="1" applyProtection="1"/>
    <xf numFmtId="4" fontId="3" fillId="0" borderId="2" xfId="0" applyNumberFormat="1" applyFont="1" applyBorder="1" applyProtection="1"/>
    <xf numFmtId="0" fontId="4" fillId="2" borderId="4" xfId="0" applyFont="1" applyFill="1" applyBorder="1" applyProtection="1"/>
    <xf numFmtId="2" fontId="4" fillId="2" borderId="4" xfId="0" applyNumberFormat="1" applyFont="1" applyFill="1" applyBorder="1" applyAlignment="1" applyProtection="1">
      <alignment horizontal="right"/>
    </xf>
    <xf numFmtId="4" fontId="4" fillId="2" borderId="4" xfId="0" applyNumberFormat="1" applyFont="1" applyFill="1" applyBorder="1" applyAlignment="1" applyProtection="1">
      <alignment horizontal="right"/>
    </xf>
    <xf numFmtId="49" fontId="3" fillId="0" borderId="0" xfId="0" applyNumberFormat="1" applyFont="1" applyAlignment="1" applyProtection="1">
      <alignment horizontal="center" vertical="top"/>
    </xf>
    <xf numFmtId="0" fontId="3" fillId="0" borderId="0" xfId="0" applyFont="1" applyAlignment="1" applyProtection="1">
      <alignment vertical="top" wrapText="1"/>
    </xf>
    <xf numFmtId="4" fontId="3" fillId="0" borderId="0" xfId="0" applyNumberFormat="1" applyFont="1" applyAlignment="1" applyProtection="1">
      <alignment horizontal="right"/>
    </xf>
    <xf numFmtId="0" fontId="3" fillId="0" borderId="0" xfId="0" applyFont="1" applyAlignment="1" applyProtection="1">
      <alignment vertical="top"/>
    </xf>
    <xf numFmtId="4" fontId="3" fillId="0" borderId="4" xfId="0" applyNumberFormat="1" applyFont="1" applyBorder="1" applyAlignment="1" applyProtection="1">
      <alignment horizontal="left"/>
    </xf>
    <xf numFmtId="4" fontId="3" fillId="0" borderId="4" xfId="0" applyNumberFormat="1" applyFont="1" applyBorder="1" applyAlignment="1" applyProtection="1">
      <alignment horizontal="right"/>
    </xf>
    <xf numFmtId="4" fontId="3" fillId="0" borderId="4" xfId="0" applyNumberFormat="1" applyFont="1" applyBorder="1" applyProtection="1"/>
    <xf numFmtId="4" fontId="3" fillId="0" borderId="0" xfId="0" applyNumberFormat="1" applyFont="1" applyAlignment="1" applyProtection="1">
      <alignment horizontal="left"/>
    </xf>
    <xf numFmtId="0" fontId="3" fillId="0" borderId="0" xfId="0" applyFont="1" applyAlignment="1" applyProtection="1">
      <alignment wrapText="1"/>
    </xf>
    <xf numFmtId="2" fontId="3" fillId="0" borderId="4" xfId="0" applyNumberFormat="1" applyFont="1" applyBorder="1" applyProtection="1"/>
    <xf numFmtId="4" fontId="3" fillId="0" borderId="1" xfId="0" applyNumberFormat="1" applyFont="1" applyBorder="1" applyProtection="1"/>
    <xf numFmtId="0" fontId="4" fillId="0" borderId="1" xfId="0" applyFont="1" applyBorder="1" applyProtection="1"/>
    <xf numFmtId="0" fontId="3" fillId="0" borderId="5" xfId="0" applyFont="1" applyBorder="1" applyProtection="1"/>
    <xf numFmtId="4" fontId="3" fillId="0" borderId="5" xfId="0" applyNumberFormat="1" applyFont="1" applyBorder="1" applyProtection="1"/>
    <xf numFmtId="2" fontId="3" fillId="0" borderId="5" xfId="0" applyNumberFormat="1" applyFont="1" applyBorder="1" applyProtection="1"/>
    <xf numFmtId="4" fontId="3" fillId="0" borderId="5" xfId="0" applyNumberFormat="1" applyFont="1" applyBorder="1" applyAlignment="1" applyProtection="1">
      <alignment horizontal="left"/>
    </xf>
    <xf numFmtId="4" fontId="3" fillId="0" borderId="5" xfId="0" applyNumberFormat="1" applyFont="1" applyBorder="1" applyAlignment="1" applyProtection="1">
      <alignment horizontal="right"/>
    </xf>
    <xf numFmtId="164" fontId="3" fillId="0" borderId="5" xfId="0" applyNumberFormat="1" applyFont="1" applyBorder="1" applyProtection="1"/>
    <xf numFmtId="4" fontId="3" fillId="0" borderId="11" xfId="0" applyNumberFormat="1" applyFont="1" applyBorder="1" applyAlignment="1" applyProtection="1">
      <alignment horizontal="left"/>
    </xf>
    <xf numFmtId="4" fontId="3" fillId="0" borderId="11" xfId="0" applyNumberFormat="1" applyFont="1" applyBorder="1" applyAlignment="1" applyProtection="1">
      <alignment horizontal="right"/>
    </xf>
    <xf numFmtId="0" fontId="3" fillId="0" borderId="0" xfId="0" applyFont="1" applyAlignment="1" applyProtection="1">
      <alignment horizontal="left" vertical="top"/>
    </xf>
    <xf numFmtId="0" fontId="3" fillId="0" borderId="0" xfId="0" applyFont="1" applyAlignment="1" applyProtection="1">
      <alignment horizontal="left"/>
    </xf>
    <xf numFmtId="4" fontId="3" fillId="0" borderId="0" xfId="0" applyNumberFormat="1" applyFont="1" applyAlignment="1" applyProtection="1">
      <alignment horizontal="left" vertical="top"/>
    </xf>
    <xf numFmtId="4" fontId="2" fillId="0" borderId="0" xfId="0" applyNumberFormat="1" applyFont="1" applyProtection="1"/>
    <xf numFmtId="0" fontId="4" fillId="0" borderId="5" xfId="0" applyFont="1" applyBorder="1" applyProtection="1"/>
    <xf numFmtId="49" fontId="3" fillId="0" borderId="0" xfId="0" applyNumberFormat="1" applyFont="1" applyProtection="1"/>
    <xf numFmtId="0" fontId="5" fillId="0" borderId="0" xfId="0" applyFont="1" applyAlignment="1" applyProtection="1">
      <alignment horizontal="right"/>
    </xf>
    <xf numFmtId="0" fontId="5" fillId="0" borderId="0" xfId="0" applyFont="1" applyProtection="1"/>
    <xf numFmtId="164" fontId="5" fillId="0" borderId="0" xfId="0" applyNumberFormat="1" applyFont="1" applyProtection="1"/>
    <xf numFmtId="0" fontId="0" fillId="0" borderId="0" xfId="0" applyProtection="1"/>
    <xf numFmtId="0" fontId="6" fillId="0" borderId="0" xfId="0" applyFont="1" applyProtection="1"/>
    <xf numFmtId="0" fontId="7" fillId="0" borderId="0" xfId="0" applyFont="1" applyProtection="1"/>
    <xf numFmtId="0" fontId="8" fillId="0" borderId="0" xfId="0" applyFont="1" applyAlignment="1" applyProtection="1">
      <alignment horizontal="right"/>
    </xf>
    <xf numFmtId="0" fontId="9" fillId="0" borderId="0" xfId="0" applyFont="1" applyProtection="1"/>
    <xf numFmtId="0" fontId="3" fillId="0" borderId="0" xfId="0" applyFont="1" applyAlignment="1" applyProtection="1">
      <alignment horizontal="right"/>
    </xf>
    <xf numFmtId="0" fontId="3" fillId="0" borderId="6" xfId="0" applyFont="1" applyBorder="1" applyAlignment="1" applyProtection="1">
      <alignment horizontal="right"/>
    </xf>
    <xf numFmtId="0" fontId="3" fillId="0" borderId="6" xfId="0" applyFont="1" applyBorder="1" applyProtection="1"/>
    <xf numFmtId="164" fontId="3" fillId="0" borderId="6" xfId="0" applyNumberFormat="1" applyFont="1" applyBorder="1" applyProtection="1"/>
    <xf numFmtId="164" fontId="4" fillId="0" borderId="0" xfId="0" applyNumberFormat="1" applyFont="1" applyProtection="1"/>
    <xf numFmtId="0" fontId="3" fillId="0" borderId="0" xfId="0" applyFont="1" applyProtection="1">
      <protection locked="0"/>
    </xf>
  </cellXfs>
  <cellStyles count="5">
    <cellStyle name="Navadno" xfId="0" builtinId="0"/>
    <cellStyle name="Navadno 2" xfId="2" xr:uid="{7B6AADF9-8A92-482D-A218-B8D8CE3C1FD2}"/>
    <cellStyle name="Odstotek 2" xfId="4" xr:uid="{4AEF29E2-4B6C-47F6-83FD-837016FF847C}"/>
    <cellStyle name="Valuta" xfId="1" builtinId="4"/>
    <cellStyle name="Vejica 2" xfId="3" xr:uid="{052C6A10-0D63-4970-8FFE-E322EFA7C2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56F4C-D32D-4047-AD9A-3B6F1160AD8D}">
  <dimension ref="A1:E16"/>
  <sheetViews>
    <sheetView tabSelected="1" view="pageBreakPreview" zoomScale="160" zoomScaleNormal="100" zoomScaleSheetLayoutView="160" workbookViewId="0">
      <selection activeCell="G12" sqref="G12"/>
    </sheetView>
  </sheetViews>
  <sheetFormatPr defaultRowHeight="16.5" x14ac:dyDescent="0.3"/>
  <cols>
    <col min="1" max="1" width="18.140625" customWidth="1"/>
    <col min="2" max="2" width="46.28515625" customWidth="1"/>
    <col min="3" max="3" width="16.140625" customWidth="1"/>
    <col min="257" max="257" width="18.140625" customWidth="1"/>
    <col min="258" max="258" width="46.28515625" customWidth="1"/>
    <col min="513" max="513" width="18.140625" customWidth="1"/>
    <col min="514" max="514" width="46.28515625" customWidth="1"/>
    <col min="769" max="769" width="18.140625" customWidth="1"/>
    <col min="770" max="770" width="46.28515625" customWidth="1"/>
    <col min="1025" max="1025" width="18.140625" customWidth="1"/>
    <col min="1026" max="1026" width="46.28515625" customWidth="1"/>
    <col min="1281" max="1281" width="18.140625" customWidth="1"/>
    <col min="1282" max="1282" width="46.28515625" customWidth="1"/>
    <col min="1537" max="1537" width="18.140625" customWidth="1"/>
    <col min="1538" max="1538" width="46.28515625" customWidth="1"/>
    <col min="1793" max="1793" width="18.140625" customWidth="1"/>
    <col min="1794" max="1794" width="46.28515625" customWidth="1"/>
    <col min="2049" max="2049" width="18.140625" customWidth="1"/>
    <col min="2050" max="2050" width="46.28515625" customWidth="1"/>
    <col min="2305" max="2305" width="18.140625" customWidth="1"/>
    <col min="2306" max="2306" width="46.28515625" customWidth="1"/>
    <col min="2561" max="2561" width="18.140625" customWidth="1"/>
    <col min="2562" max="2562" width="46.28515625" customWidth="1"/>
    <col min="2817" max="2817" width="18.140625" customWidth="1"/>
    <col min="2818" max="2818" width="46.28515625" customWidth="1"/>
    <col min="3073" max="3073" width="18.140625" customWidth="1"/>
    <col min="3074" max="3074" width="46.28515625" customWidth="1"/>
    <col min="3329" max="3329" width="18.140625" customWidth="1"/>
    <col min="3330" max="3330" width="46.28515625" customWidth="1"/>
    <col min="3585" max="3585" width="18.140625" customWidth="1"/>
    <col min="3586" max="3586" width="46.28515625" customWidth="1"/>
    <col min="3841" max="3841" width="18.140625" customWidth="1"/>
    <col min="3842" max="3842" width="46.28515625" customWidth="1"/>
    <col min="4097" max="4097" width="18.140625" customWidth="1"/>
    <col min="4098" max="4098" width="46.28515625" customWidth="1"/>
    <col min="4353" max="4353" width="18.140625" customWidth="1"/>
    <col min="4354" max="4354" width="46.28515625" customWidth="1"/>
    <col min="4609" max="4609" width="18.140625" customWidth="1"/>
    <col min="4610" max="4610" width="46.28515625" customWidth="1"/>
    <col min="4865" max="4865" width="18.140625" customWidth="1"/>
    <col min="4866" max="4866" width="46.28515625" customWidth="1"/>
    <col min="5121" max="5121" width="18.140625" customWidth="1"/>
    <col min="5122" max="5122" width="46.28515625" customWidth="1"/>
    <col min="5377" max="5377" width="18.140625" customWidth="1"/>
    <col min="5378" max="5378" width="46.28515625" customWidth="1"/>
    <col min="5633" max="5633" width="18.140625" customWidth="1"/>
    <col min="5634" max="5634" width="46.28515625" customWidth="1"/>
    <col min="5889" max="5889" width="18.140625" customWidth="1"/>
    <col min="5890" max="5890" width="46.28515625" customWidth="1"/>
    <col min="6145" max="6145" width="18.140625" customWidth="1"/>
    <col min="6146" max="6146" width="46.28515625" customWidth="1"/>
    <col min="6401" max="6401" width="18.140625" customWidth="1"/>
    <col min="6402" max="6402" width="46.28515625" customWidth="1"/>
    <col min="6657" max="6657" width="18.140625" customWidth="1"/>
    <col min="6658" max="6658" width="46.28515625" customWidth="1"/>
    <col min="6913" max="6913" width="18.140625" customWidth="1"/>
    <col min="6914" max="6914" width="46.28515625" customWidth="1"/>
    <col min="7169" max="7169" width="18.140625" customWidth="1"/>
    <col min="7170" max="7170" width="46.28515625" customWidth="1"/>
    <col min="7425" max="7425" width="18.140625" customWidth="1"/>
    <col min="7426" max="7426" width="46.28515625" customWidth="1"/>
    <col min="7681" max="7681" width="18.140625" customWidth="1"/>
    <col min="7682" max="7682" width="46.28515625" customWidth="1"/>
    <col min="7937" max="7937" width="18.140625" customWidth="1"/>
    <col min="7938" max="7938" width="46.28515625" customWidth="1"/>
    <col min="8193" max="8193" width="18.140625" customWidth="1"/>
    <col min="8194" max="8194" width="46.28515625" customWidth="1"/>
    <col min="8449" max="8449" width="18.140625" customWidth="1"/>
    <col min="8450" max="8450" width="46.28515625" customWidth="1"/>
    <col min="8705" max="8705" width="18.140625" customWidth="1"/>
    <col min="8706" max="8706" width="46.28515625" customWidth="1"/>
    <col min="8961" max="8961" width="18.140625" customWidth="1"/>
    <col min="8962" max="8962" width="46.28515625" customWidth="1"/>
    <col min="9217" max="9217" width="18.140625" customWidth="1"/>
    <col min="9218" max="9218" width="46.28515625" customWidth="1"/>
    <col min="9473" max="9473" width="18.140625" customWidth="1"/>
    <col min="9474" max="9474" width="46.28515625" customWidth="1"/>
    <col min="9729" max="9729" width="18.140625" customWidth="1"/>
    <col min="9730" max="9730" width="46.28515625" customWidth="1"/>
    <col min="9985" max="9985" width="18.140625" customWidth="1"/>
    <col min="9986" max="9986" width="46.28515625" customWidth="1"/>
    <col min="10241" max="10241" width="18.140625" customWidth="1"/>
    <col min="10242" max="10242" width="46.28515625" customWidth="1"/>
    <col min="10497" max="10497" width="18.140625" customWidth="1"/>
    <col min="10498" max="10498" width="46.28515625" customWidth="1"/>
    <col min="10753" max="10753" width="18.140625" customWidth="1"/>
    <col min="10754" max="10754" width="46.28515625" customWidth="1"/>
    <col min="11009" max="11009" width="18.140625" customWidth="1"/>
    <col min="11010" max="11010" width="46.28515625" customWidth="1"/>
    <col min="11265" max="11265" width="18.140625" customWidth="1"/>
    <col min="11266" max="11266" width="46.28515625" customWidth="1"/>
    <col min="11521" max="11521" width="18.140625" customWidth="1"/>
    <col min="11522" max="11522" width="46.28515625" customWidth="1"/>
    <col min="11777" max="11777" width="18.140625" customWidth="1"/>
    <col min="11778" max="11778" width="46.28515625" customWidth="1"/>
    <col min="12033" max="12033" width="18.140625" customWidth="1"/>
    <col min="12034" max="12034" width="46.28515625" customWidth="1"/>
    <col min="12289" max="12289" width="18.140625" customWidth="1"/>
    <col min="12290" max="12290" width="46.28515625" customWidth="1"/>
    <col min="12545" max="12545" width="18.140625" customWidth="1"/>
    <col min="12546" max="12546" width="46.28515625" customWidth="1"/>
    <col min="12801" max="12801" width="18.140625" customWidth="1"/>
    <col min="12802" max="12802" width="46.28515625" customWidth="1"/>
    <col min="13057" max="13057" width="18.140625" customWidth="1"/>
    <col min="13058" max="13058" width="46.28515625" customWidth="1"/>
    <col min="13313" max="13313" width="18.140625" customWidth="1"/>
    <col min="13314" max="13314" width="46.28515625" customWidth="1"/>
    <col min="13569" max="13569" width="18.140625" customWidth="1"/>
    <col min="13570" max="13570" width="46.28515625" customWidth="1"/>
    <col min="13825" max="13825" width="18.140625" customWidth="1"/>
    <col min="13826" max="13826" width="46.28515625" customWidth="1"/>
    <col min="14081" max="14081" width="18.140625" customWidth="1"/>
    <col min="14082" max="14082" width="46.28515625" customWidth="1"/>
    <col min="14337" max="14337" width="18.140625" customWidth="1"/>
    <col min="14338" max="14338" width="46.28515625" customWidth="1"/>
    <col min="14593" max="14593" width="18.140625" customWidth="1"/>
    <col min="14594" max="14594" width="46.28515625" customWidth="1"/>
    <col min="14849" max="14849" width="18.140625" customWidth="1"/>
    <col min="14850" max="14850" width="46.28515625" customWidth="1"/>
    <col min="15105" max="15105" width="18.140625" customWidth="1"/>
    <col min="15106" max="15106" width="46.28515625" customWidth="1"/>
    <col min="15361" max="15361" width="18.140625" customWidth="1"/>
    <col min="15362" max="15362" width="46.28515625" customWidth="1"/>
    <col min="15617" max="15617" width="18.140625" customWidth="1"/>
    <col min="15618" max="15618" width="46.28515625" customWidth="1"/>
    <col min="15873" max="15873" width="18.140625" customWidth="1"/>
    <col min="15874" max="15874" width="46.28515625" customWidth="1"/>
    <col min="16129" max="16129" width="18.140625" customWidth="1"/>
    <col min="16130" max="16130" width="46.28515625" customWidth="1"/>
  </cols>
  <sheetData>
    <row r="1" spans="1:5" x14ac:dyDescent="0.3">
      <c r="A1" s="12"/>
      <c r="B1" s="13"/>
      <c r="C1" s="14"/>
      <c r="D1" s="13"/>
      <c r="E1" s="13"/>
    </row>
    <row r="2" spans="1:5" x14ac:dyDescent="0.3">
      <c r="A2" s="12"/>
      <c r="B2" s="13"/>
      <c r="C2" s="14"/>
      <c r="D2" s="13"/>
      <c r="E2" s="13"/>
    </row>
    <row r="3" spans="1:5" x14ac:dyDescent="0.3">
      <c r="A3" s="12"/>
      <c r="B3" s="13"/>
      <c r="C3" s="14"/>
      <c r="D3" s="13"/>
      <c r="E3" s="13"/>
    </row>
    <row r="4" spans="1:5" ht="19.5" x14ac:dyDescent="0.3">
      <c r="A4" s="12"/>
      <c r="B4" s="15" t="s">
        <v>49</v>
      </c>
      <c r="C4" s="14"/>
      <c r="D4" s="13"/>
      <c r="E4" s="13"/>
    </row>
    <row r="5" spans="1:5" x14ac:dyDescent="0.3">
      <c r="A5" s="12"/>
      <c r="B5" s="16"/>
      <c r="C5" s="14"/>
      <c r="D5" s="13"/>
      <c r="E5" s="13"/>
    </row>
    <row r="6" spans="1:5" x14ac:dyDescent="0.3">
      <c r="A6" s="17" t="s">
        <v>50</v>
      </c>
      <c r="B6" s="18" t="s">
        <v>51</v>
      </c>
      <c r="C6" s="14"/>
      <c r="D6" s="13"/>
      <c r="E6" s="13"/>
    </row>
    <row r="7" spans="1:5" x14ac:dyDescent="0.3">
      <c r="A7" s="17"/>
      <c r="B7" s="18"/>
      <c r="C7" s="14"/>
      <c r="D7" s="13"/>
      <c r="E7" s="13"/>
    </row>
    <row r="8" spans="1:5" x14ac:dyDescent="0.3">
      <c r="A8" s="17"/>
      <c r="B8" s="18"/>
      <c r="C8" s="14"/>
      <c r="D8" s="13"/>
      <c r="E8" s="13"/>
    </row>
    <row r="9" spans="1:5" x14ac:dyDescent="0.3">
      <c r="A9" s="17"/>
      <c r="B9" s="18" t="s">
        <v>52</v>
      </c>
      <c r="C9" s="14"/>
      <c r="D9" s="13"/>
      <c r="E9" s="13"/>
    </row>
    <row r="10" spans="1:5" x14ac:dyDescent="0.3">
      <c r="A10" s="12"/>
      <c r="B10" s="13"/>
      <c r="C10" s="14"/>
      <c r="D10" s="13"/>
      <c r="E10" s="13"/>
    </row>
    <row r="11" spans="1:5" x14ac:dyDescent="0.3">
      <c r="A11" s="19" t="s">
        <v>12</v>
      </c>
      <c r="B11" s="1" t="s">
        <v>53</v>
      </c>
      <c r="C11" s="2">
        <f>'Rekapitulacija kanalizacija'!C14</f>
        <v>0</v>
      </c>
      <c r="D11" s="1"/>
      <c r="E11" s="1"/>
    </row>
    <row r="12" spans="1:5" ht="17.25" thickBot="1" x14ac:dyDescent="0.35">
      <c r="A12" s="20" t="s">
        <v>15</v>
      </c>
      <c r="B12" s="21" t="s">
        <v>54</v>
      </c>
      <c r="C12" s="22">
        <f>'Cestna razsvetljava'!I131</f>
        <v>0</v>
      </c>
      <c r="D12" s="1"/>
      <c r="E12" s="1"/>
    </row>
    <row r="13" spans="1:5" x14ac:dyDescent="0.3">
      <c r="A13" s="19"/>
      <c r="B13" s="1"/>
      <c r="C13" s="2"/>
      <c r="D13" s="1"/>
      <c r="E13" s="1"/>
    </row>
    <row r="14" spans="1:5" x14ac:dyDescent="0.3">
      <c r="A14" s="19"/>
      <c r="B14" s="1" t="s">
        <v>6</v>
      </c>
      <c r="C14" s="2">
        <f>SUM(C11:C12)</f>
        <v>0</v>
      </c>
      <c r="D14" s="1"/>
      <c r="E14" s="1"/>
    </row>
    <row r="15" spans="1:5" x14ac:dyDescent="0.3">
      <c r="A15" s="19"/>
      <c r="B15" s="1" t="s">
        <v>55</v>
      </c>
      <c r="C15" s="2">
        <f>C14*0.22</f>
        <v>0</v>
      </c>
      <c r="D15" s="1"/>
      <c r="E15" s="1"/>
    </row>
    <row r="16" spans="1:5" x14ac:dyDescent="0.3">
      <c r="A16" s="19"/>
      <c r="B16" s="3" t="s">
        <v>56</v>
      </c>
      <c r="C16" s="23">
        <f>SUM(C14:C15)</f>
        <v>0</v>
      </c>
      <c r="D16" s="1"/>
      <c r="E16" s="1"/>
    </row>
  </sheetData>
  <sheetProtection sheet="1" objects="1" scenarios="1" selectLockedCells="1" selectUn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1C9A3-296A-4A7C-ABEE-656D77207EBC}">
  <dimension ref="A1:E16"/>
  <sheetViews>
    <sheetView view="pageBreakPreview" zoomScale="130" zoomScaleNormal="100" zoomScaleSheetLayoutView="130" workbookViewId="0">
      <selection activeCell="E12" sqref="E12"/>
    </sheetView>
  </sheetViews>
  <sheetFormatPr defaultColWidth="22.140625" defaultRowHeight="16.5" x14ac:dyDescent="0.3"/>
  <cols>
    <col min="1" max="16384" width="22.140625" style="140"/>
  </cols>
  <sheetData>
    <row r="1" spans="1:5" x14ac:dyDescent="0.3">
      <c r="A1" s="137"/>
      <c r="B1" s="138"/>
      <c r="C1" s="139"/>
      <c r="D1" s="138"/>
      <c r="E1" s="138"/>
    </row>
    <row r="2" spans="1:5" x14ac:dyDescent="0.3">
      <c r="A2" s="137"/>
      <c r="B2" s="138"/>
      <c r="C2" s="139"/>
      <c r="D2" s="138"/>
      <c r="E2" s="138"/>
    </row>
    <row r="3" spans="1:5" x14ac:dyDescent="0.3">
      <c r="A3" s="137"/>
      <c r="B3" s="138"/>
      <c r="C3" s="139"/>
      <c r="D3" s="138"/>
      <c r="E3" s="138"/>
    </row>
    <row r="4" spans="1:5" ht="19.5" x14ac:dyDescent="0.3">
      <c r="A4" s="137"/>
      <c r="B4" s="141" t="s">
        <v>49</v>
      </c>
      <c r="C4" s="139"/>
      <c r="D4" s="138"/>
      <c r="E4" s="138"/>
    </row>
    <row r="5" spans="1:5" x14ac:dyDescent="0.3">
      <c r="A5" s="137"/>
      <c r="B5" s="142"/>
      <c r="C5" s="139"/>
      <c r="D5" s="138"/>
      <c r="E5" s="138"/>
    </row>
    <row r="6" spans="1:5" x14ac:dyDescent="0.3">
      <c r="A6" s="143" t="s">
        <v>50</v>
      </c>
      <c r="B6" s="144" t="s">
        <v>51</v>
      </c>
      <c r="C6" s="139"/>
      <c r="D6" s="138"/>
      <c r="E6" s="138"/>
    </row>
    <row r="7" spans="1:5" x14ac:dyDescent="0.3">
      <c r="A7" s="143" t="s">
        <v>57</v>
      </c>
      <c r="B7" s="144" t="s">
        <v>58</v>
      </c>
      <c r="C7" s="139"/>
      <c r="D7" s="138"/>
      <c r="E7" s="138"/>
    </row>
    <row r="8" spans="1:5" x14ac:dyDescent="0.3">
      <c r="A8" s="143"/>
      <c r="B8" s="144"/>
      <c r="C8" s="139"/>
      <c r="D8" s="138"/>
      <c r="E8" s="138"/>
    </row>
    <row r="9" spans="1:5" x14ac:dyDescent="0.3">
      <c r="A9" s="143"/>
      <c r="B9" s="144" t="s">
        <v>59</v>
      </c>
      <c r="C9" s="139"/>
      <c r="D9" s="138"/>
      <c r="E9" s="138"/>
    </row>
    <row r="10" spans="1:5" x14ac:dyDescent="0.3">
      <c r="A10" s="137"/>
      <c r="B10" s="138"/>
      <c r="C10" s="139"/>
      <c r="D10" s="138"/>
      <c r="E10" s="138"/>
    </row>
    <row r="11" spans="1:5" x14ac:dyDescent="0.3">
      <c r="A11" s="145" t="s">
        <v>60</v>
      </c>
      <c r="B11" s="98" t="s">
        <v>61</v>
      </c>
      <c r="C11" s="100">
        <f>Meteorna!F17</f>
        <v>0</v>
      </c>
      <c r="D11" s="98"/>
      <c r="E11" s="98"/>
    </row>
    <row r="12" spans="1:5" ht="17.25" thickBot="1" x14ac:dyDescent="0.35">
      <c r="A12" s="146" t="s">
        <v>0</v>
      </c>
      <c r="B12" s="147" t="s">
        <v>1</v>
      </c>
      <c r="C12" s="148">
        <f>Cesta!F9</f>
        <v>0</v>
      </c>
      <c r="D12" s="98"/>
      <c r="E12" s="98"/>
    </row>
    <row r="13" spans="1:5" x14ac:dyDescent="0.3">
      <c r="A13" s="145"/>
      <c r="B13" s="98"/>
      <c r="C13" s="100"/>
      <c r="D13" s="98"/>
      <c r="E13" s="98"/>
    </row>
    <row r="14" spans="1:5" x14ac:dyDescent="0.3">
      <c r="A14" s="145"/>
      <c r="B14" s="98" t="s">
        <v>6</v>
      </c>
      <c r="C14" s="100">
        <f>SUM(C11:C12)</f>
        <v>0</v>
      </c>
      <c r="D14" s="98"/>
      <c r="E14" s="98"/>
    </row>
    <row r="15" spans="1:5" x14ac:dyDescent="0.3">
      <c r="A15" s="145"/>
      <c r="B15" s="98" t="s">
        <v>55</v>
      </c>
      <c r="C15" s="100">
        <f>C14*0.22</f>
        <v>0</v>
      </c>
      <c r="D15" s="98"/>
      <c r="E15" s="98"/>
    </row>
    <row r="16" spans="1:5" x14ac:dyDescent="0.3">
      <c r="A16" s="145"/>
      <c r="B16" s="102" t="s">
        <v>56</v>
      </c>
      <c r="C16" s="149">
        <f>SUM(C14:C15)</f>
        <v>0</v>
      </c>
      <c r="D16" s="98"/>
      <c r="E16" s="98"/>
    </row>
  </sheetData>
  <sheetProtection sheet="1" objects="1" scenarios="1" selectLockedCells="1" selectUnlockedCell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98146-56BB-4D6D-A1A0-7BEC27FF19FB}">
  <dimension ref="A1:F370"/>
  <sheetViews>
    <sheetView view="pageBreakPreview" topLeftCell="A2" zoomScale="115" zoomScaleNormal="100" zoomScaleSheetLayoutView="115" workbookViewId="0">
      <selection activeCell="E28" sqref="E28"/>
    </sheetView>
  </sheetViews>
  <sheetFormatPr defaultRowHeight="16.5" x14ac:dyDescent="0.3"/>
  <cols>
    <col min="1" max="1" width="6.85546875" style="98" customWidth="1"/>
    <col min="2" max="2" width="36.5703125" style="98" customWidth="1"/>
    <col min="3" max="3" width="6.5703125" style="98" customWidth="1"/>
    <col min="4" max="4" width="9.140625" style="98"/>
    <col min="5" max="5" width="13.140625" style="98" customWidth="1"/>
    <col min="6" max="6" width="13.85546875" style="98" customWidth="1"/>
    <col min="7" max="256" width="9.140625" style="98"/>
    <col min="257" max="257" width="6.85546875" style="98" customWidth="1"/>
    <col min="258" max="258" width="36.5703125" style="98" customWidth="1"/>
    <col min="259" max="259" width="6.5703125" style="98" customWidth="1"/>
    <col min="260" max="260" width="9.140625" style="98"/>
    <col min="261" max="261" width="13.140625" style="98" customWidth="1"/>
    <col min="262" max="262" width="13.85546875" style="98" customWidth="1"/>
    <col min="263" max="512" width="9.140625" style="98"/>
    <col min="513" max="513" width="6.85546875" style="98" customWidth="1"/>
    <col min="514" max="514" width="36.5703125" style="98" customWidth="1"/>
    <col min="515" max="515" width="6.5703125" style="98" customWidth="1"/>
    <col min="516" max="516" width="9.140625" style="98"/>
    <col min="517" max="517" width="13.140625" style="98" customWidth="1"/>
    <col min="518" max="518" width="13.85546875" style="98" customWidth="1"/>
    <col min="519" max="768" width="9.140625" style="98"/>
    <col min="769" max="769" width="6.85546875" style="98" customWidth="1"/>
    <col min="770" max="770" width="36.5703125" style="98" customWidth="1"/>
    <col min="771" max="771" width="6.5703125" style="98" customWidth="1"/>
    <col min="772" max="772" width="9.140625" style="98"/>
    <col min="773" max="773" width="13.140625" style="98" customWidth="1"/>
    <col min="774" max="774" width="13.85546875" style="98" customWidth="1"/>
    <col min="775" max="1024" width="9.140625" style="98"/>
    <col min="1025" max="1025" width="6.85546875" style="98" customWidth="1"/>
    <col min="1026" max="1026" width="36.5703125" style="98" customWidth="1"/>
    <col min="1027" max="1027" width="6.5703125" style="98" customWidth="1"/>
    <col min="1028" max="1028" width="9.140625" style="98"/>
    <col min="1029" max="1029" width="13.140625" style="98" customWidth="1"/>
    <col min="1030" max="1030" width="13.85546875" style="98" customWidth="1"/>
    <col min="1031" max="1280" width="9.140625" style="98"/>
    <col min="1281" max="1281" width="6.85546875" style="98" customWidth="1"/>
    <col min="1282" max="1282" width="36.5703125" style="98" customWidth="1"/>
    <col min="1283" max="1283" width="6.5703125" style="98" customWidth="1"/>
    <col min="1284" max="1284" width="9.140625" style="98"/>
    <col min="1285" max="1285" width="13.140625" style="98" customWidth="1"/>
    <col min="1286" max="1286" width="13.85546875" style="98" customWidth="1"/>
    <col min="1287" max="1536" width="9.140625" style="98"/>
    <col min="1537" max="1537" width="6.85546875" style="98" customWidth="1"/>
    <col min="1538" max="1538" width="36.5703125" style="98" customWidth="1"/>
    <col min="1539" max="1539" width="6.5703125" style="98" customWidth="1"/>
    <col min="1540" max="1540" width="9.140625" style="98"/>
    <col min="1541" max="1541" width="13.140625" style="98" customWidth="1"/>
    <col min="1542" max="1542" width="13.85546875" style="98" customWidth="1"/>
    <col min="1543" max="1792" width="9.140625" style="98"/>
    <col min="1793" max="1793" width="6.85546875" style="98" customWidth="1"/>
    <col min="1794" max="1794" width="36.5703125" style="98" customWidth="1"/>
    <col min="1795" max="1795" width="6.5703125" style="98" customWidth="1"/>
    <col min="1796" max="1796" width="9.140625" style="98"/>
    <col min="1797" max="1797" width="13.140625" style="98" customWidth="1"/>
    <col min="1798" max="1798" width="13.85546875" style="98" customWidth="1"/>
    <col min="1799" max="2048" width="9.140625" style="98"/>
    <col min="2049" max="2049" width="6.85546875" style="98" customWidth="1"/>
    <col min="2050" max="2050" width="36.5703125" style="98" customWidth="1"/>
    <col min="2051" max="2051" width="6.5703125" style="98" customWidth="1"/>
    <col min="2052" max="2052" width="9.140625" style="98"/>
    <col min="2053" max="2053" width="13.140625" style="98" customWidth="1"/>
    <col min="2054" max="2054" width="13.85546875" style="98" customWidth="1"/>
    <col min="2055" max="2304" width="9.140625" style="98"/>
    <col min="2305" max="2305" width="6.85546875" style="98" customWidth="1"/>
    <col min="2306" max="2306" width="36.5703125" style="98" customWidth="1"/>
    <col min="2307" max="2307" width="6.5703125" style="98" customWidth="1"/>
    <col min="2308" max="2308" width="9.140625" style="98"/>
    <col min="2309" max="2309" width="13.140625" style="98" customWidth="1"/>
    <col min="2310" max="2310" width="13.85546875" style="98" customWidth="1"/>
    <col min="2311" max="2560" width="9.140625" style="98"/>
    <col min="2561" max="2561" width="6.85546875" style="98" customWidth="1"/>
    <col min="2562" max="2562" width="36.5703125" style="98" customWidth="1"/>
    <col min="2563" max="2563" width="6.5703125" style="98" customWidth="1"/>
    <col min="2564" max="2564" width="9.140625" style="98"/>
    <col min="2565" max="2565" width="13.140625" style="98" customWidth="1"/>
    <col min="2566" max="2566" width="13.85546875" style="98" customWidth="1"/>
    <col min="2567" max="2816" width="9.140625" style="98"/>
    <col min="2817" max="2817" width="6.85546875" style="98" customWidth="1"/>
    <col min="2818" max="2818" width="36.5703125" style="98" customWidth="1"/>
    <col min="2819" max="2819" width="6.5703125" style="98" customWidth="1"/>
    <col min="2820" max="2820" width="9.140625" style="98"/>
    <col min="2821" max="2821" width="13.140625" style="98" customWidth="1"/>
    <col min="2822" max="2822" width="13.85546875" style="98" customWidth="1"/>
    <col min="2823" max="3072" width="9.140625" style="98"/>
    <col min="3073" max="3073" width="6.85546875" style="98" customWidth="1"/>
    <col min="3074" max="3074" width="36.5703125" style="98" customWidth="1"/>
    <col min="3075" max="3075" width="6.5703125" style="98" customWidth="1"/>
    <col min="3076" max="3076" width="9.140625" style="98"/>
    <col min="3077" max="3077" width="13.140625" style="98" customWidth="1"/>
    <col min="3078" max="3078" width="13.85546875" style="98" customWidth="1"/>
    <col min="3079" max="3328" width="9.140625" style="98"/>
    <col min="3329" max="3329" width="6.85546875" style="98" customWidth="1"/>
    <col min="3330" max="3330" width="36.5703125" style="98" customWidth="1"/>
    <col min="3331" max="3331" width="6.5703125" style="98" customWidth="1"/>
    <col min="3332" max="3332" width="9.140625" style="98"/>
    <col min="3333" max="3333" width="13.140625" style="98" customWidth="1"/>
    <col min="3334" max="3334" width="13.85546875" style="98" customWidth="1"/>
    <col min="3335" max="3584" width="9.140625" style="98"/>
    <col min="3585" max="3585" width="6.85546875" style="98" customWidth="1"/>
    <col min="3586" max="3586" width="36.5703125" style="98" customWidth="1"/>
    <col min="3587" max="3587" width="6.5703125" style="98" customWidth="1"/>
    <col min="3588" max="3588" width="9.140625" style="98"/>
    <col min="3589" max="3589" width="13.140625" style="98" customWidth="1"/>
    <col min="3590" max="3590" width="13.85546875" style="98" customWidth="1"/>
    <col min="3591" max="3840" width="9.140625" style="98"/>
    <col min="3841" max="3841" width="6.85546875" style="98" customWidth="1"/>
    <col min="3842" max="3842" width="36.5703125" style="98" customWidth="1"/>
    <col min="3843" max="3843" width="6.5703125" style="98" customWidth="1"/>
    <col min="3844" max="3844" width="9.140625" style="98"/>
    <col min="3845" max="3845" width="13.140625" style="98" customWidth="1"/>
    <col min="3846" max="3846" width="13.85546875" style="98" customWidth="1"/>
    <col min="3847" max="4096" width="9.140625" style="98"/>
    <col min="4097" max="4097" width="6.85546875" style="98" customWidth="1"/>
    <col min="4098" max="4098" width="36.5703125" style="98" customWidth="1"/>
    <col min="4099" max="4099" width="6.5703125" style="98" customWidth="1"/>
    <col min="4100" max="4100" width="9.140625" style="98"/>
    <col min="4101" max="4101" width="13.140625" style="98" customWidth="1"/>
    <col min="4102" max="4102" width="13.85546875" style="98" customWidth="1"/>
    <col min="4103" max="4352" width="9.140625" style="98"/>
    <col min="4353" max="4353" width="6.85546875" style="98" customWidth="1"/>
    <col min="4354" max="4354" width="36.5703125" style="98" customWidth="1"/>
    <col min="4355" max="4355" width="6.5703125" style="98" customWidth="1"/>
    <col min="4356" max="4356" width="9.140625" style="98"/>
    <col min="4357" max="4357" width="13.140625" style="98" customWidth="1"/>
    <col min="4358" max="4358" width="13.85546875" style="98" customWidth="1"/>
    <col min="4359" max="4608" width="9.140625" style="98"/>
    <col min="4609" max="4609" width="6.85546875" style="98" customWidth="1"/>
    <col min="4610" max="4610" width="36.5703125" style="98" customWidth="1"/>
    <col min="4611" max="4611" width="6.5703125" style="98" customWidth="1"/>
    <col min="4612" max="4612" width="9.140625" style="98"/>
    <col min="4613" max="4613" width="13.140625" style="98" customWidth="1"/>
    <col min="4614" max="4614" width="13.85546875" style="98" customWidth="1"/>
    <col min="4615" max="4864" width="9.140625" style="98"/>
    <col min="4865" max="4865" width="6.85546875" style="98" customWidth="1"/>
    <col min="4866" max="4866" width="36.5703125" style="98" customWidth="1"/>
    <col min="4867" max="4867" width="6.5703125" style="98" customWidth="1"/>
    <col min="4868" max="4868" width="9.140625" style="98"/>
    <col min="4869" max="4869" width="13.140625" style="98" customWidth="1"/>
    <col min="4870" max="4870" width="13.85546875" style="98" customWidth="1"/>
    <col min="4871" max="5120" width="9.140625" style="98"/>
    <col min="5121" max="5121" width="6.85546875" style="98" customWidth="1"/>
    <col min="5122" max="5122" width="36.5703125" style="98" customWidth="1"/>
    <col min="5123" max="5123" width="6.5703125" style="98" customWidth="1"/>
    <col min="5124" max="5124" width="9.140625" style="98"/>
    <col min="5125" max="5125" width="13.140625" style="98" customWidth="1"/>
    <col min="5126" max="5126" width="13.85546875" style="98" customWidth="1"/>
    <col min="5127" max="5376" width="9.140625" style="98"/>
    <col min="5377" max="5377" width="6.85546875" style="98" customWidth="1"/>
    <col min="5378" max="5378" width="36.5703125" style="98" customWidth="1"/>
    <col min="5379" max="5379" width="6.5703125" style="98" customWidth="1"/>
    <col min="5380" max="5380" width="9.140625" style="98"/>
    <col min="5381" max="5381" width="13.140625" style="98" customWidth="1"/>
    <col min="5382" max="5382" width="13.85546875" style="98" customWidth="1"/>
    <col min="5383" max="5632" width="9.140625" style="98"/>
    <col min="5633" max="5633" width="6.85546875" style="98" customWidth="1"/>
    <col min="5634" max="5634" width="36.5703125" style="98" customWidth="1"/>
    <col min="5635" max="5635" width="6.5703125" style="98" customWidth="1"/>
    <col min="5636" max="5636" width="9.140625" style="98"/>
    <col min="5637" max="5637" width="13.140625" style="98" customWidth="1"/>
    <col min="5638" max="5638" width="13.85546875" style="98" customWidth="1"/>
    <col min="5639" max="5888" width="9.140625" style="98"/>
    <col min="5889" max="5889" width="6.85546875" style="98" customWidth="1"/>
    <col min="5890" max="5890" width="36.5703125" style="98" customWidth="1"/>
    <col min="5891" max="5891" width="6.5703125" style="98" customWidth="1"/>
    <col min="5892" max="5892" width="9.140625" style="98"/>
    <col min="5893" max="5893" width="13.140625" style="98" customWidth="1"/>
    <col min="5894" max="5894" width="13.85546875" style="98" customWidth="1"/>
    <col min="5895" max="6144" width="9.140625" style="98"/>
    <col min="6145" max="6145" width="6.85546875" style="98" customWidth="1"/>
    <col min="6146" max="6146" width="36.5703125" style="98" customWidth="1"/>
    <col min="6147" max="6147" width="6.5703125" style="98" customWidth="1"/>
    <col min="6148" max="6148" width="9.140625" style="98"/>
    <col min="6149" max="6149" width="13.140625" style="98" customWidth="1"/>
    <col min="6150" max="6150" width="13.85546875" style="98" customWidth="1"/>
    <col min="6151" max="6400" width="9.140625" style="98"/>
    <col min="6401" max="6401" width="6.85546875" style="98" customWidth="1"/>
    <col min="6402" max="6402" width="36.5703125" style="98" customWidth="1"/>
    <col min="6403" max="6403" width="6.5703125" style="98" customWidth="1"/>
    <col min="6404" max="6404" width="9.140625" style="98"/>
    <col min="6405" max="6405" width="13.140625" style="98" customWidth="1"/>
    <col min="6406" max="6406" width="13.85546875" style="98" customWidth="1"/>
    <col min="6407" max="6656" width="9.140625" style="98"/>
    <col min="6657" max="6657" width="6.85546875" style="98" customWidth="1"/>
    <col min="6658" max="6658" width="36.5703125" style="98" customWidth="1"/>
    <col min="6659" max="6659" width="6.5703125" style="98" customWidth="1"/>
    <col min="6660" max="6660" width="9.140625" style="98"/>
    <col min="6661" max="6661" width="13.140625" style="98" customWidth="1"/>
    <col min="6662" max="6662" width="13.85546875" style="98" customWidth="1"/>
    <col min="6663" max="6912" width="9.140625" style="98"/>
    <col min="6913" max="6913" width="6.85546875" style="98" customWidth="1"/>
    <col min="6914" max="6914" width="36.5703125" style="98" customWidth="1"/>
    <col min="6915" max="6915" width="6.5703125" style="98" customWidth="1"/>
    <col min="6916" max="6916" width="9.140625" style="98"/>
    <col min="6917" max="6917" width="13.140625" style="98" customWidth="1"/>
    <col min="6918" max="6918" width="13.85546875" style="98" customWidth="1"/>
    <col min="6919" max="7168" width="9.140625" style="98"/>
    <col min="7169" max="7169" width="6.85546875" style="98" customWidth="1"/>
    <col min="7170" max="7170" width="36.5703125" style="98" customWidth="1"/>
    <col min="7171" max="7171" width="6.5703125" style="98" customWidth="1"/>
    <col min="7172" max="7172" width="9.140625" style="98"/>
    <col min="7173" max="7173" width="13.140625" style="98" customWidth="1"/>
    <col min="7174" max="7174" width="13.85546875" style="98" customWidth="1"/>
    <col min="7175" max="7424" width="9.140625" style="98"/>
    <col min="7425" max="7425" width="6.85546875" style="98" customWidth="1"/>
    <col min="7426" max="7426" width="36.5703125" style="98" customWidth="1"/>
    <col min="7427" max="7427" width="6.5703125" style="98" customWidth="1"/>
    <col min="7428" max="7428" width="9.140625" style="98"/>
    <col min="7429" max="7429" width="13.140625" style="98" customWidth="1"/>
    <col min="7430" max="7430" width="13.85546875" style="98" customWidth="1"/>
    <col min="7431" max="7680" width="9.140625" style="98"/>
    <col min="7681" max="7681" width="6.85546875" style="98" customWidth="1"/>
    <col min="7682" max="7682" width="36.5703125" style="98" customWidth="1"/>
    <col min="7683" max="7683" width="6.5703125" style="98" customWidth="1"/>
    <col min="7684" max="7684" width="9.140625" style="98"/>
    <col min="7685" max="7685" width="13.140625" style="98" customWidth="1"/>
    <col min="7686" max="7686" width="13.85546875" style="98" customWidth="1"/>
    <col min="7687" max="7936" width="9.140625" style="98"/>
    <col min="7937" max="7937" width="6.85546875" style="98" customWidth="1"/>
    <col min="7938" max="7938" width="36.5703125" style="98" customWidth="1"/>
    <col min="7939" max="7939" width="6.5703125" style="98" customWidth="1"/>
    <col min="7940" max="7940" width="9.140625" style="98"/>
    <col min="7941" max="7941" width="13.140625" style="98" customWidth="1"/>
    <col min="7942" max="7942" width="13.85546875" style="98" customWidth="1"/>
    <col min="7943" max="8192" width="9.140625" style="98"/>
    <col min="8193" max="8193" width="6.85546875" style="98" customWidth="1"/>
    <col min="8194" max="8194" width="36.5703125" style="98" customWidth="1"/>
    <col min="8195" max="8195" width="6.5703125" style="98" customWidth="1"/>
    <col min="8196" max="8196" width="9.140625" style="98"/>
    <col min="8197" max="8197" width="13.140625" style="98" customWidth="1"/>
    <col min="8198" max="8198" width="13.85546875" style="98" customWidth="1"/>
    <col min="8199" max="8448" width="9.140625" style="98"/>
    <col min="8449" max="8449" width="6.85546875" style="98" customWidth="1"/>
    <col min="8450" max="8450" width="36.5703125" style="98" customWidth="1"/>
    <col min="8451" max="8451" width="6.5703125" style="98" customWidth="1"/>
    <col min="8452" max="8452" width="9.140625" style="98"/>
    <col min="8453" max="8453" width="13.140625" style="98" customWidth="1"/>
    <col min="8454" max="8454" width="13.85546875" style="98" customWidth="1"/>
    <col min="8455" max="8704" width="9.140625" style="98"/>
    <col min="8705" max="8705" width="6.85546875" style="98" customWidth="1"/>
    <col min="8706" max="8706" width="36.5703125" style="98" customWidth="1"/>
    <col min="8707" max="8707" width="6.5703125" style="98" customWidth="1"/>
    <col min="8708" max="8708" width="9.140625" style="98"/>
    <col min="8709" max="8709" width="13.140625" style="98" customWidth="1"/>
    <col min="8710" max="8710" width="13.85546875" style="98" customWidth="1"/>
    <col min="8711" max="8960" width="9.140625" style="98"/>
    <col min="8961" max="8961" width="6.85546875" style="98" customWidth="1"/>
    <col min="8962" max="8962" width="36.5703125" style="98" customWidth="1"/>
    <col min="8963" max="8963" width="6.5703125" style="98" customWidth="1"/>
    <col min="8964" max="8964" width="9.140625" style="98"/>
    <col min="8965" max="8965" width="13.140625" style="98" customWidth="1"/>
    <col min="8966" max="8966" width="13.85546875" style="98" customWidth="1"/>
    <col min="8967" max="9216" width="9.140625" style="98"/>
    <col min="9217" max="9217" width="6.85546875" style="98" customWidth="1"/>
    <col min="9218" max="9218" width="36.5703125" style="98" customWidth="1"/>
    <col min="9219" max="9219" width="6.5703125" style="98" customWidth="1"/>
    <col min="9220" max="9220" width="9.140625" style="98"/>
    <col min="9221" max="9221" width="13.140625" style="98" customWidth="1"/>
    <col min="9222" max="9222" width="13.85546875" style="98" customWidth="1"/>
    <col min="9223" max="9472" width="9.140625" style="98"/>
    <col min="9473" max="9473" width="6.85546875" style="98" customWidth="1"/>
    <col min="9474" max="9474" width="36.5703125" style="98" customWidth="1"/>
    <col min="9475" max="9475" width="6.5703125" style="98" customWidth="1"/>
    <col min="9476" max="9476" width="9.140625" style="98"/>
    <col min="9477" max="9477" width="13.140625" style="98" customWidth="1"/>
    <col min="9478" max="9478" width="13.85546875" style="98" customWidth="1"/>
    <col min="9479" max="9728" width="9.140625" style="98"/>
    <col min="9729" max="9729" width="6.85546875" style="98" customWidth="1"/>
    <col min="9730" max="9730" width="36.5703125" style="98" customWidth="1"/>
    <col min="9731" max="9731" width="6.5703125" style="98" customWidth="1"/>
    <col min="9732" max="9732" width="9.140625" style="98"/>
    <col min="9733" max="9733" width="13.140625" style="98" customWidth="1"/>
    <col min="9734" max="9734" width="13.85546875" style="98" customWidth="1"/>
    <col min="9735" max="9984" width="9.140625" style="98"/>
    <col min="9985" max="9985" width="6.85546875" style="98" customWidth="1"/>
    <col min="9986" max="9986" width="36.5703125" style="98" customWidth="1"/>
    <col min="9987" max="9987" width="6.5703125" style="98" customWidth="1"/>
    <col min="9988" max="9988" width="9.140625" style="98"/>
    <col min="9989" max="9989" width="13.140625" style="98" customWidth="1"/>
    <col min="9990" max="9990" width="13.85546875" style="98" customWidth="1"/>
    <col min="9991" max="10240" width="9.140625" style="98"/>
    <col min="10241" max="10241" width="6.85546875" style="98" customWidth="1"/>
    <col min="10242" max="10242" width="36.5703125" style="98" customWidth="1"/>
    <col min="10243" max="10243" width="6.5703125" style="98" customWidth="1"/>
    <col min="10244" max="10244" width="9.140625" style="98"/>
    <col min="10245" max="10245" width="13.140625" style="98" customWidth="1"/>
    <col min="10246" max="10246" width="13.85546875" style="98" customWidth="1"/>
    <col min="10247" max="10496" width="9.140625" style="98"/>
    <col min="10497" max="10497" width="6.85546875" style="98" customWidth="1"/>
    <col min="10498" max="10498" width="36.5703125" style="98" customWidth="1"/>
    <col min="10499" max="10499" width="6.5703125" style="98" customWidth="1"/>
    <col min="10500" max="10500" width="9.140625" style="98"/>
    <col min="10501" max="10501" width="13.140625" style="98" customWidth="1"/>
    <col min="10502" max="10502" width="13.85546875" style="98" customWidth="1"/>
    <col min="10503" max="10752" width="9.140625" style="98"/>
    <col min="10753" max="10753" width="6.85546875" style="98" customWidth="1"/>
    <col min="10754" max="10754" width="36.5703125" style="98" customWidth="1"/>
    <col min="10755" max="10755" width="6.5703125" style="98" customWidth="1"/>
    <col min="10756" max="10756" width="9.140625" style="98"/>
    <col min="10757" max="10757" width="13.140625" style="98" customWidth="1"/>
    <col min="10758" max="10758" width="13.85546875" style="98" customWidth="1"/>
    <col min="10759" max="11008" width="9.140625" style="98"/>
    <col min="11009" max="11009" width="6.85546875" style="98" customWidth="1"/>
    <col min="11010" max="11010" width="36.5703125" style="98" customWidth="1"/>
    <col min="11011" max="11011" width="6.5703125" style="98" customWidth="1"/>
    <col min="11012" max="11012" width="9.140625" style="98"/>
    <col min="11013" max="11013" width="13.140625" style="98" customWidth="1"/>
    <col min="11014" max="11014" width="13.85546875" style="98" customWidth="1"/>
    <col min="11015" max="11264" width="9.140625" style="98"/>
    <col min="11265" max="11265" width="6.85546875" style="98" customWidth="1"/>
    <col min="11266" max="11266" width="36.5703125" style="98" customWidth="1"/>
    <col min="11267" max="11267" width="6.5703125" style="98" customWidth="1"/>
    <col min="11268" max="11268" width="9.140625" style="98"/>
    <col min="11269" max="11269" width="13.140625" style="98" customWidth="1"/>
    <col min="11270" max="11270" width="13.85546875" style="98" customWidth="1"/>
    <col min="11271" max="11520" width="9.140625" style="98"/>
    <col min="11521" max="11521" width="6.85546875" style="98" customWidth="1"/>
    <col min="11522" max="11522" width="36.5703125" style="98" customWidth="1"/>
    <col min="11523" max="11523" width="6.5703125" style="98" customWidth="1"/>
    <col min="11524" max="11524" width="9.140625" style="98"/>
    <col min="11525" max="11525" width="13.140625" style="98" customWidth="1"/>
    <col min="11526" max="11526" width="13.85546875" style="98" customWidth="1"/>
    <col min="11527" max="11776" width="9.140625" style="98"/>
    <col min="11777" max="11777" width="6.85546875" style="98" customWidth="1"/>
    <col min="11778" max="11778" width="36.5703125" style="98" customWidth="1"/>
    <col min="11779" max="11779" width="6.5703125" style="98" customWidth="1"/>
    <col min="11780" max="11780" width="9.140625" style="98"/>
    <col min="11781" max="11781" width="13.140625" style="98" customWidth="1"/>
    <col min="11782" max="11782" width="13.85546875" style="98" customWidth="1"/>
    <col min="11783" max="12032" width="9.140625" style="98"/>
    <col min="12033" max="12033" width="6.85546875" style="98" customWidth="1"/>
    <col min="12034" max="12034" width="36.5703125" style="98" customWidth="1"/>
    <col min="12035" max="12035" width="6.5703125" style="98" customWidth="1"/>
    <col min="12036" max="12036" width="9.140625" style="98"/>
    <col min="12037" max="12037" width="13.140625" style="98" customWidth="1"/>
    <col min="12038" max="12038" width="13.85546875" style="98" customWidth="1"/>
    <col min="12039" max="12288" width="9.140625" style="98"/>
    <col min="12289" max="12289" width="6.85546875" style="98" customWidth="1"/>
    <col min="12290" max="12290" width="36.5703125" style="98" customWidth="1"/>
    <col min="12291" max="12291" width="6.5703125" style="98" customWidth="1"/>
    <col min="12292" max="12292" width="9.140625" style="98"/>
    <col min="12293" max="12293" width="13.140625" style="98" customWidth="1"/>
    <col min="12294" max="12294" width="13.85546875" style="98" customWidth="1"/>
    <col min="12295" max="12544" width="9.140625" style="98"/>
    <col min="12545" max="12545" width="6.85546875" style="98" customWidth="1"/>
    <col min="12546" max="12546" width="36.5703125" style="98" customWidth="1"/>
    <col min="12547" max="12547" width="6.5703125" style="98" customWidth="1"/>
    <col min="12548" max="12548" width="9.140625" style="98"/>
    <col min="12549" max="12549" width="13.140625" style="98" customWidth="1"/>
    <col min="12550" max="12550" width="13.85546875" style="98" customWidth="1"/>
    <col min="12551" max="12800" width="9.140625" style="98"/>
    <col min="12801" max="12801" width="6.85546875" style="98" customWidth="1"/>
    <col min="12802" max="12802" width="36.5703125" style="98" customWidth="1"/>
    <col min="12803" max="12803" width="6.5703125" style="98" customWidth="1"/>
    <col min="12804" max="12804" width="9.140625" style="98"/>
    <col min="12805" max="12805" width="13.140625" style="98" customWidth="1"/>
    <col min="12806" max="12806" width="13.85546875" style="98" customWidth="1"/>
    <col min="12807" max="13056" width="9.140625" style="98"/>
    <col min="13057" max="13057" width="6.85546875" style="98" customWidth="1"/>
    <col min="13058" max="13058" width="36.5703125" style="98" customWidth="1"/>
    <col min="13059" max="13059" width="6.5703125" style="98" customWidth="1"/>
    <col min="13060" max="13060" width="9.140625" style="98"/>
    <col min="13061" max="13061" width="13.140625" style="98" customWidth="1"/>
    <col min="13062" max="13062" width="13.85546875" style="98" customWidth="1"/>
    <col min="13063" max="13312" width="9.140625" style="98"/>
    <col min="13313" max="13313" width="6.85546875" style="98" customWidth="1"/>
    <col min="13314" max="13314" width="36.5703125" style="98" customWidth="1"/>
    <col min="13315" max="13315" width="6.5703125" style="98" customWidth="1"/>
    <col min="13316" max="13316" width="9.140625" style="98"/>
    <col min="13317" max="13317" width="13.140625" style="98" customWidth="1"/>
    <col min="13318" max="13318" width="13.85546875" style="98" customWidth="1"/>
    <col min="13319" max="13568" width="9.140625" style="98"/>
    <col min="13569" max="13569" width="6.85546875" style="98" customWidth="1"/>
    <col min="13570" max="13570" width="36.5703125" style="98" customWidth="1"/>
    <col min="13571" max="13571" width="6.5703125" style="98" customWidth="1"/>
    <col min="13572" max="13572" width="9.140625" style="98"/>
    <col min="13573" max="13573" width="13.140625" style="98" customWidth="1"/>
    <col min="13574" max="13574" width="13.85546875" style="98" customWidth="1"/>
    <col min="13575" max="13824" width="9.140625" style="98"/>
    <col min="13825" max="13825" width="6.85546875" style="98" customWidth="1"/>
    <col min="13826" max="13826" width="36.5703125" style="98" customWidth="1"/>
    <col min="13827" max="13827" width="6.5703125" style="98" customWidth="1"/>
    <col min="13828" max="13828" width="9.140625" style="98"/>
    <col min="13829" max="13829" width="13.140625" style="98" customWidth="1"/>
    <col min="13830" max="13830" width="13.85546875" style="98" customWidth="1"/>
    <col min="13831" max="14080" width="9.140625" style="98"/>
    <col min="14081" max="14081" width="6.85546875" style="98" customWidth="1"/>
    <col min="14082" max="14082" width="36.5703125" style="98" customWidth="1"/>
    <col min="14083" max="14083" width="6.5703125" style="98" customWidth="1"/>
    <col min="14084" max="14084" width="9.140625" style="98"/>
    <col min="14085" max="14085" width="13.140625" style="98" customWidth="1"/>
    <col min="14086" max="14086" width="13.85546875" style="98" customWidth="1"/>
    <col min="14087" max="14336" width="9.140625" style="98"/>
    <col min="14337" max="14337" width="6.85546875" style="98" customWidth="1"/>
    <col min="14338" max="14338" width="36.5703125" style="98" customWidth="1"/>
    <col min="14339" max="14339" width="6.5703125" style="98" customWidth="1"/>
    <col min="14340" max="14340" width="9.140625" style="98"/>
    <col min="14341" max="14341" width="13.140625" style="98" customWidth="1"/>
    <col min="14342" max="14342" width="13.85546875" style="98" customWidth="1"/>
    <col min="14343" max="14592" width="9.140625" style="98"/>
    <col min="14593" max="14593" width="6.85546875" style="98" customWidth="1"/>
    <col min="14594" max="14594" width="36.5703125" style="98" customWidth="1"/>
    <col min="14595" max="14595" width="6.5703125" style="98" customWidth="1"/>
    <col min="14596" max="14596" width="9.140625" style="98"/>
    <col min="14597" max="14597" width="13.140625" style="98" customWidth="1"/>
    <col min="14598" max="14598" width="13.85546875" style="98" customWidth="1"/>
    <col min="14599" max="14848" width="9.140625" style="98"/>
    <col min="14849" max="14849" width="6.85546875" style="98" customWidth="1"/>
    <col min="14850" max="14850" width="36.5703125" style="98" customWidth="1"/>
    <col min="14851" max="14851" width="6.5703125" style="98" customWidth="1"/>
    <col min="14852" max="14852" width="9.140625" style="98"/>
    <col min="14853" max="14853" width="13.140625" style="98" customWidth="1"/>
    <col min="14854" max="14854" width="13.85546875" style="98" customWidth="1"/>
    <col min="14855" max="15104" width="9.140625" style="98"/>
    <col min="15105" max="15105" width="6.85546875" style="98" customWidth="1"/>
    <col min="15106" max="15106" width="36.5703125" style="98" customWidth="1"/>
    <col min="15107" max="15107" width="6.5703125" style="98" customWidth="1"/>
    <col min="15108" max="15108" width="9.140625" style="98"/>
    <col min="15109" max="15109" width="13.140625" style="98" customWidth="1"/>
    <col min="15110" max="15110" width="13.85546875" style="98" customWidth="1"/>
    <col min="15111" max="15360" width="9.140625" style="98"/>
    <col min="15361" max="15361" width="6.85546875" style="98" customWidth="1"/>
    <col min="15362" max="15362" width="36.5703125" style="98" customWidth="1"/>
    <col min="15363" max="15363" width="6.5703125" style="98" customWidth="1"/>
    <col min="15364" max="15364" width="9.140625" style="98"/>
    <col min="15365" max="15365" width="13.140625" style="98" customWidth="1"/>
    <col min="15366" max="15366" width="13.85546875" style="98" customWidth="1"/>
    <col min="15367" max="15616" width="9.140625" style="98"/>
    <col min="15617" max="15617" width="6.85546875" style="98" customWidth="1"/>
    <col min="15618" max="15618" width="36.5703125" style="98" customWidth="1"/>
    <col min="15619" max="15619" width="6.5703125" style="98" customWidth="1"/>
    <col min="15620" max="15620" width="9.140625" style="98"/>
    <col min="15621" max="15621" width="13.140625" style="98" customWidth="1"/>
    <col min="15622" max="15622" width="13.85546875" style="98" customWidth="1"/>
    <col min="15623" max="15872" width="9.140625" style="98"/>
    <col min="15873" max="15873" width="6.85546875" style="98" customWidth="1"/>
    <col min="15874" max="15874" width="36.5703125" style="98" customWidth="1"/>
    <col min="15875" max="15875" width="6.5703125" style="98" customWidth="1"/>
    <col min="15876" max="15876" width="9.140625" style="98"/>
    <col min="15877" max="15877" width="13.140625" style="98" customWidth="1"/>
    <col min="15878" max="15878" width="13.85546875" style="98" customWidth="1"/>
    <col min="15879" max="16128" width="9.140625" style="98"/>
    <col min="16129" max="16129" width="6.85546875" style="98" customWidth="1"/>
    <col min="16130" max="16130" width="36.5703125" style="98" customWidth="1"/>
    <col min="16131" max="16131" width="6.5703125" style="98" customWidth="1"/>
    <col min="16132" max="16132" width="9.140625" style="98"/>
    <col min="16133" max="16133" width="13.140625" style="98" customWidth="1"/>
    <col min="16134" max="16134" width="13.85546875" style="98" customWidth="1"/>
    <col min="16135" max="16384" width="9.140625" style="98"/>
  </cols>
  <sheetData>
    <row r="1" spans="1:6" x14ac:dyDescent="0.3">
      <c r="A1" s="97"/>
      <c r="E1" s="99"/>
      <c r="F1" s="100"/>
    </row>
    <row r="2" spans="1:6" x14ac:dyDescent="0.3">
      <c r="A2" s="101" t="s">
        <v>60</v>
      </c>
      <c r="B2" s="102" t="s">
        <v>146</v>
      </c>
      <c r="D2" s="103"/>
      <c r="E2" s="99"/>
      <c r="F2" s="10"/>
    </row>
    <row r="3" spans="1:6" x14ac:dyDescent="0.3">
      <c r="A3" s="101"/>
      <c r="B3" s="102"/>
      <c r="D3" s="103"/>
      <c r="E3" s="99"/>
      <c r="F3" s="10"/>
    </row>
    <row r="4" spans="1:6" x14ac:dyDescent="0.3">
      <c r="A4" s="97"/>
      <c r="D4" s="103"/>
      <c r="E4" s="99"/>
      <c r="F4" s="10"/>
    </row>
    <row r="5" spans="1:6" x14ac:dyDescent="0.3">
      <c r="A5" s="97" t="s">
        <v>2</v>
      </c>
      <c r="B5" s="104" t="s">
        <v>147</v>
      </c>
      <c r="C5" s="105"/>
      <c r="D5" s="106"/>
      <c r="E5" s="107"/>
      <c r="F5" s="7">
        <f>F96</f>
        <v>0</v>
      </c>
    </row>
    <row r="6" spans="1:6" x14ac:dyDescent="0.3">
      <c r="A6" s="97"/>
      <c r="D6" s="103"/>
      <c r="E6" s="99"/>
      <c r="F6" s="10"/>
    </row>
    <row r="7" spans="1:6" x14ac:dyDescent="0.3">
      <c r="A7" s="97" t="s">
        <v>4</v>
      </c>
      <c r="B7" s="104" t="s">
        <v>148</v>
      </c>
      <c r="C7" s="105"/>
      <c r="D7" s="106"/>
      <c r="E7" s="107"/>
      <c r="F7" s="7">
        <f>F162</f>
        <v>0</v>
      </c>
    </row>
    <row r="8" spans="1:6" x14ac:dyDescent="0.3">
      <c r="A8" s="97"/>
      <c r="D8" s="103"/>
      <c r="E8" s="99"/>
      <c r="F8" s="10"/>
    </row>
    <row r="9" spans="1:6" x14ac:dyDescent="0.3">
      <c r="A9" s="97" t="s">
        <v>149</v>
      </c>
      <c r="B9" s="104" t="s">
        <v>142</v>
      </c>
      <c r="C9" s="105"/>
      <c r="D9" s="106"/>
      <c r="E9" s="107"/>
      <c r="F9" s="7">
        <f>F217</f>
        <v>0</v>
      </c>
    </row>
    <row r="10" spans="1:6" x14ac:dyDescent="0.3">
      <c r="A10" s="97"/>
      <c r="D10" s="103"/>
      <c r="E10" s="99"/>
      <c r="F10" s="10"/>
    </row>
    <row r="11" spans="1:6" x14ac:dyDescent="0.3">
      <c r="A11" s="97" t="s">
        <v>150</v>
      </c>
      <c r="B11" s="104" t="s">
        <v>151</v>
      </c>
      <c r="C11" s="105"/>
      <c r="D11" s="106"/>
      <c r="E11" s="107"/>
      <c r="F11" s="7">
        <f>F275</f>
        <v>0</v>
      </c>
    </row>
    <row r="12" spans="1:6" x14ac:dyDescent="0.3">
      <c r="A12" s="97"/>
      <c r="D12" s="103"/>
      <c r="E12" s="99"/>
      <c r="F12" s="10"/>
    </row>
    <row r="13" spans="1:6" x14ac:dyDescent="0.3">
      <c r="A13" s="97" t="s">
        <v>152</v>
      </c>
      <c r="B13" s="104" t="s">
        <v>153</v>
      </c>
      <c r="C13" s="105"/>
      <c r="D13" s="106"/>
      <c r="E13" s="107"/>
      <c r="F13" s="7">
        <f>F341</f>
        <v>0</v>
      </c>
    </row>
    <row r="14" spans="1:6" x14ac:dyDescent="0.3">
      <c r="A14" s="97"/>
      <c r="D14" s="103"/>
      <c r="E14" s="99"/>
      <c r="F14" s="6"/>
    </row>
    <row r="15" spans="1:6" x14ac:dyDescent="0.3">
      <c r="A15" s="97" t="s">
        <v>154</v>
      </c>
      <c r="B15" s="104" t="s">
        <v>155</v>
      </c>
      <c r="C15" s="105"/>
      <c r="D15" s="106"/>
      <c r="E15" s="107"/>
      <c r="F15" s="7">
        <f>F370</f>
        <v>0</v>
      </c>
    </row>
    <row r="16" spans="1:6" x14ac:dyDescent="0.3">
      <c r="A16" s="97"/>
      <c r="D16" s="103"/>
      <c r="E16" s="99"/>
      <c r="F16" s="6"/>
    </row>
    <row r="17" spans="1:6" x14ac:dyDescent="0.3">
      <c r="A17" s="97"/>
      <c r="B17" s="102" t="s">
        <v>6</v>
      </c>
      <c r="D17" s="103"/>
      <c r="E17" s="99"/>
      <c r="F17" s="11">
        <f>SUM(F5:F15)</f>
        <v>0</v>
      </c>
    </row>
    <row r="18" spans="1:6" x14ac:dyDescent="0.3">
      <c r="A18" s="97"/>
      <c r="B18" s="102"/>
      <c r="D18" s="103"/>
      <c r="E18" s="99"/>
      <c r="F18" s="11"/>
    </row>
    <row r="19" spans="1:6" x14ac:dyDescent="0.3">
      <c r="A19" s="101" t="s">
        <v>2</v>
      </c>
      <c r="B19" s="102" t="s">
        <v>147</v>
      </c>
      <c r="D19" s="103"/>
      <c r="E19" s="99"/>
      <c r="F19" s="10"/>
    </row>
    <row r="20" spans="1:6" x14ac:dyDescent="0.3">
      <c r="A20" s="97"/>
      <c r="B20" s="102"/>
      <c r="D20" s="103"/>
      <c r="E20" s="99"/>
      <c r="F20" s="10"/>
    </row>
    <row r="21" spans="1:6" x14ac:dyDescent="0.3">
      <c r="A21" s="97"/>
      <c r="B21" s="108" t="s">
        <v>7</v>
      </c>
      <c r="C21" s="108" t="s">
        <v>8</v>
      </c>
      <c r="D21" s="109" t="s">
        <v>9</v>
      </c>
      <c r="E21" s="110" t="s">
        <v>10</v>
      </c>
      <c r="F21" s="30" t="s">
        <v>11</v>
      </c>
    </row>
    <row r="22" spans="1:6" x14ac:dyDescent="0.3">
      <c r="A22" s="97"/>
      <c r="B22" s="102"/>
      <c r="D22" s="103"/>
      <c r="E22" s="99"/>
      <c r="F22" s="10"/>
    </row>
    <row r="23" spans="1:6" x14ac:dyDescent="0.3">
      <c r="A23" s="111" t="s">
        <v>12</v>
      </c>
      <c r="B23" s="114" t="s">
        <v>156</v>
      </c>
      <c r="C23" s="99"/>
      <c r="D23" s="113"/>
      <c r="E23" s="99"/>
      <c r="F23" s="100"/>
    </row>
    <row r="24" spans="1:6" x14ac:dyDescent="0.3">
      <c r="A24" s="97"/>
      <c r="B24" s="114" t="s">
        <v>157</v>
      </c>
      <c r="C24" s="99"/>
      <c r="D24" s="113"/>
      <c r="E24" s="99"/>
      <c r="F24" s="100"/>
    </row>
    <row r="25" spans="1:6" x14ac:dyDescent="0.3">
      <c r="A25" s="111"/>
      <c r="B25" s="114" t="s">
        <v>158</v>
      </c>
      <c r="C25" s="99"/>
      <c r="D25" s="113"/>
      <c r="E25" s="99"/>
      <c r="F25" s="100"/>
    </row>
    <row r="26" spans="1:6" x14ac:dyDescent="0.3">
      <c r="A26" s="111"/>
      <c r="B26" s="114" t="s">
        <v>159</v>
      </c>
      <c r="C26" s="118"/>
      <c r="D26" s="113"/>
      <c r="E26" s="99"/>
      <c r="F26" s="100"/>
    </row>
    <row r="27" spans="1:6" x14ac:dyDescent="0.3">
      <c r="A27" s="111"/>
      <c r="B27" s="114" t="s">
        <v>160</v>
      </c>
      <c r="C27" s="126"/>
      <c r="D27" s="127"/>
      <c r="E27" s="124"/>
      <c r="F27" s="128"/>
    </row>
    <row r="28" spans="1:6" x14ac:dyDescent="0.3">
      <c r="A28" s="111"/>
      <c r="B28" s="114"/>
      <c r="C28" s="129" t="s">
        <v>82</v>
      </c>
      <c r="D28" s="130">
        <v>1</v>
      </c>
      <c r="E28" s="31"/>
      <c r="F28" s="5">
        <f>D28*E28</f>
        <v>0</v>
      </c>
    </row>
    <row r="29" spans="1:6" x14ac:dyDescent="0.3">
      <c r="A29" s="111"/>
      <c r="B29" s="114"/>
      <c r="C29" s="118"/>
      <c r="D29" s="113"/>
      <c r="E29" s="99"/>
      <c r="F29" s="100"/>
    </row>
    <row r="30" spans="1:6" x14ac:dyDescent="0.3">
      <c r="A30" s="111" t="s">
        <v>15</v>
      </c>
      <c r="B30" s="114" t="s">
        <v>161</v>
      </c>
      <c r="C30" s="118"/>
      <c r="D30" s="113"/>
      <c r="E30" s="99"/>
      <c r="F30" s="100"/>
    </row>
    <row r="31" spans="1:6" x14ac:dyDescent="0.3">
      <c r="A31" s="111"/>
      <c r="B31" s="114" t="s">
        <v>162</v>
      </c>
      <c r="C31" s="118"/>
      <c r="D31" s="113"/>
      <c r="E31" s="99"/>
      <c r="F31" s="100"/>
    </row>
    <row r="32" spans="1:6" x14ac:dyDescent="0.3">
      <c r="A32" s="111"/>
      <c r="B32" s="114"/>
      <c r="C32" s="118"/>
      <c r="D32" s="113"/>
      <c r="E32" s="99"/>
      <c r="F32" s="100"/>
    </row>
    <row r="33" spans="1:6" x14ac:dyDescent="0.3">
      <c r="A33" s="111"/>
      <c r="B33" s="114"/>
      <c r="C33" s="115" t="s">
        <v>82</v>
      </c>
      <c r="D33" s="116">
        <v>1</v>
      </c>
      <c r="E33" s="4"/>
      <c r="F33" s="5">
        <f>D33*E33</f>
        <v>0</v>
      </c>
    </row>
    <row r="34" spans="1:6" x14ac:dyDescent="0.3">
      <c r="A34" s="97"/>
      <c r="B34" s="102"/>
      <c r="D34" s="103"/>
      <c r="E34" s="99"/>
      <c r="F34" s="10"/>
    </row>
    <row r="35" spans="1:6" x14ac:dyDescent="0.3">
      <c r="A35" s="97" t="s">
        <v>18</v>
      </c>
      <c r="B35" s="98" t="s">
        <v>163</v>
      </c>
      <c r="D35" s="103"/>
      <c r="E35" s="99"/>
      <c r="F35" s="10"/>
    </row>
    <row r="36" spans="1:6" x14ac:dyDescent="0.3">
      <c r="A36" s="97"/>
      <c r="B36" s="98" t="s">
        <v>164</v>
      </c>
      <c r="D36" s="103"/>
      <c r="E36" s="99"/>
      <c r="F36" s="10"/>
    </row>
    <row r="37" spans="1:6" x14ac:dyDescent="0.3">
      <c r="A37" s="97"/>
      <c r="C37" s="117" t="s">
        <v>14</v>
      </c>
      <c r="D37" s="120">
        <v>430</v>
      </c>
      <c r="E37" s="4"/>
      <c r="F37" s="5">
        <f>D37*E37</f>
        <v>0</v>
      </c>
    </row>
    <row r="38" spans="1:6" x14ac:dyDescent="0.3">
      <c r="A38" s="97"/>
      <c r="C38" s="99"/>
      <c r="D38" s="103"/>
      <c r="E38" s="99"/>
      <c r="F38" s="6"/>
    </row>
    <row r="39" spans="1:6" x14ac:dyDescent="0.3">
      <c r="A39" s="97" t="s">
        <v>20</v>
      </c>
      <c r="B39" s="98" t="s">
        <v>165</v>
      </c>
      <c r="C39" s="99"/>
      <c r="D39" s="103"/>
      <c r="E39" s="99"/>
      <c r="F39" s="10"/>
    </row>
    <row r="40" spans="1:6" x14ac:dyDescent="0.3">
      <c r="A40" s="97"/>
      <c r="B40" s="98" t="s">
        <v>166</v>
      </c>
      <c r="C40" s="99"/>
      <c r="D40" s="103"/>
      <c r="E40" s="99"/>
      <c r="F40" s="10"/>
    </row>
    <row r="41" spans="1:6" x14ac:dyDescent="0.3">
      <c r="A41" s="97"/>
      <c r="B41" s="98" t="s">
        <v>167</v>
      </c>
      <c r="C41" s="99"/>
      <c r="D41" s="103"/>
      <c r="E41" s="99"/>
      <c r="F41" s="10"/>
    </row>
    <row r="42" spans="1:6" x14ac:dyDescent="0.3">
      <c r="A42" s="97"/>
      <c r="B42" s="98" t="s">
        <v>168</v>
      </c>
      <c r="C42" s="99"/>
      <c r="D42" s="103"/>
      <c r="E42" s="99"/>
      <c r="F42" s="10"/>
    </row>
    <row r="43" spans="1:6" x14ac:dyDescent="0.3">
      <c r="A43" s="97"/>
      <c r="C43" s="117" t="s">
        <v>82</v>
      </c>
      <c r="D43" s="120">
        <v>28</v>
      </c>
      <c r="E43" s="4"/>
      <c r="F43" s="5">
        <f>D43*E43</f>
        <v>0</v>
      </c>
    </row>
    <row r="44" spans="1:6" x14ac:dyDescent="0.3">
      <c r="A44" s="97"/>
      <c r="C44" s="99"/>
      <c r="D44" s="103"/>
      <c r="E44" s="99"/>
      <c r="F44" s="6"/>
    </row>
    <row r="45" spans="1:6" x14ac:dyDescent="0.3">
      <c r="A45" s="97" t="s">
        <v>22</v>
      </c>
      <c r="B45" s="98" t="s">
        <v>169</v>
      </c>
      <c r="C45" s="99"/>
      <c r="D45" s="103"/>
      <c r="E45" s="99"/>
      <c r="F45" s="6"/>
    </row>
    <row r="46" spans="1:6" x14ac:dyDescent="0.3">
      <c r="A46" s="97"/>
      <c r="B46" s="98" t="s">
        <v>170</v>
      </c>
      <c r="C46" s="99"/>
      <c r="D46" s="103"/>
      <c r="E46" s="99"/>
      <c r="F46" s="6"/>
    </row>
    <row r="47" spans="1:6" x14ac:dyDescent="0.3">
      <c r="A47" s="97"/>
      <c r="C47" s="117" t="s">
        <v>171</v>
      </c>
      <c r="D47" s="120">
        <v>50</v>
      </c>
      <c r="E47" s="4"/>
      <c r="F47" s="5">
        <f>D47*E47</f>
        <v>0</v>
      </c>
    </row>
    <row r="48" spans="1:6" x14ac:dyDescent="0.3">
      <c r="A48" s="97"/>
      <c r="C48" s="99"/>
      <c r="D48" s="103"/>
      <c r="E48" s="99"/>
      <c r="F48" s="6"/>
    </row>
    <row r="49" spans="1:6" x14ac:dyDescent="0.3">
      <c r="A49" s="97" t="s">
        <v>32</v>
      </c>
      <c r="B49" s="98" t="s">
        <v>172</v>
      </c>
      <c r="C49" s="99"/>
      <c r="D49" s="103"/>
      <c r="E49" s="99"/>
      <c r="F49" s="6"/>
    </row>
    <row r="50" spans="1:6" x14ac:dyDescent="0.3">
      <c r="A50" s="97"/>
      <c r="B50" s="98" t="s">
        <v>173</v>
      </c>
      <c r="C50" s="99"/>
      <c r="D50" s="103"/>
      <c r="E50" s="99"/>
      <c r="F50" s="6"/>
    </row>
    <row r="51" spans="1:6" x14ac:dyDescent="0.3">
      <c r="A51" s="97"/>
      <c r="B51" s="98" t="s">
        <v>174</v>
      </c>
      <c r="C51" s="99"/>
      <c r="D51" s="103"/>
      <c r="E51" s="99"/>
      <c r="F51" s="6"/>
    </row>
    <row r="52" spans="1:6" x14ac:dyDescent="0.3">
      <c r="A52" s="97"/>
      <c r="C52" s="117" t="s">
        <v>171</v>
      </c>
      <c r="D52" s="120">
        <v>15</v>
      </c>
      <c r="E52" s="4"/>
      <c r="F52" s="5">
        <f>D52*E52</f>
        <v>0</v>
      </c>
    </row>
    <row r="53" spans="1:6" x14ac:dyDescent="0.3">
      <c r="A53" s="97"/>
      <c r="C53" s="99"/>
      <c r="D53" s="103"/>
      <c r="E53" s="99"/>
      <c r="F53" s="6"/>
    </row>
    <row r="54" spans="1:6" x14ac:dyDescent="0.3">
      <c r="A54" s="97" t="s">
        <v>34</v>
      </c>
      <c r="B54" s="98" t="s">
        <v>175</v>
      </c>
      <c r="C54" s="99"/>
      <c r="D54" s="103"/>
      <c r="E54" s="99"/>
      <c r="F54" s="6"/>
    </row>
    <row r="55" spans="1:6" x14ac:dyDescent="0.3">
      <c r="A55" s="97"/>
      <c r="B55" s="98" t="s">
        <v>176</v>
      </c>
      <c r="C55" s="99"/>
      <c r="D55" s="103"/>
      <c r="E55" s="99"/>
      <c r="F55" s="6"/>
    </row>
    <row r="56" spans="1:6" x14ac:dyDescent="0.3">
      <c r="A56" s="97"/>
      <c r="B56" s="98" t="s">
        <v>177</v>
      </c>
      <c r="C56" s="117" t="s">
        <v>171</v>
      </c>
      <c r="D56" s="120">
        <v>10</v>
      </c>
      <c r="E56" s="4"/>
      <c r="F56" s="5">
        <f>D56*E56</f>
        <v>0</v>
      </c>
    </row>
    <row r="57" spans="1:6" x14ac:dyDescent="0.3">
      <c r="A57" s="97"/>
      <c r="B57" s="98" t="s">
        <v>178</v>
      </c>
      <c r="C57" s="117" t="s">
        <v>171</v>
      </c>
      <c r="D57" s="120">
        <v>10</v>
      </c>
      <c r="E57" s="4"/>
      <c r="F57" s="5">
        <f>D57*E57</f>
        <v>0</v>
      </c>
    </row>
    <row r="58" spans="1:6" x14ac:dyDescent="0.3">
      <c r="A58" s="97"/>
      <c r="C58" s="99"/>
      <c r="D58" s="103"/>
      <c r="E58" s="99"/>
      <c r="F58" s="6"/>
    </row>
    <row r="59" spans="1:6" x14ac:dyDescent="0.3">
      <c r="A59" s="97" t="s">
        <v>36</v>
      </c>
      <c r="B59" s="98" t="s">
        <v>179</v>
      </c>
      <c r="C59" s="99"/>
      <c r="D59" s="103"/>
      <c r="E59" s="99"/>
      <c r="F59" s="6"/>
    </row>
    <row r="60" spans="1:6" x14ac:dyDescent="0.3">
      <c r="A60" s="97"/>
      <c r="B60" s="98" t="s">
        <v>176</v>
      </c>
      <c r="C60" s="99"/>
      <c r="D60" s="103"/>
      <c r="E60" s="99"/>
      <c r="F60" s="6"/>
    </row>
    <row r="61" spans="1:6" x14ac:dyDescent="0.3">
      <c r="A61" s="97"/>
      <c r="B61" s="98" t="s">
        <v>177</v>
      </c>
      <c r="C61" s="117" t="s">
        <v>14</v>
      </c>
      <c r="D61" s="120">
        <v>190</v>
      </c>
      <c r="E61" s="4"/>
      <c r="F61" s="5">
        <f>D61*E61</f>
        <v>0</v>
      </c>
    </row>
    <row r="62" spans="1:6" x14ac:dyDescent="0.3">
      <c r="A62" s="97"/>
      <c r="B62" s="98" t="s">
        <v>178</v>
      </c>
      <c r="C62" s="117" t="s">
        <v>14</v>
      </c>
      <c r="D62" s="120">
        <v>220</v>
      </c>
      <c r="E62" s="4"/>
      <c r="F62" s="5">
        <f>D62*E62</f>
        <v>0</v>
      </c>
    </row>
    <row r="63" spans="1:6" x14ac:dyDescent="0.3">
      <c r="A63" s="97"/>
      <c r="C63" s="99"/>
      <c r="D63" s="103"/>
      <c r="E63" s="99"/>
      <c r="F63" s="6"/>
    </row>
    <row r="64" spans="1:6" x14ac:dyDescent="0.3">
      <c r="A64" s="97" t="s">
        <v>38</v>
      </c>
      <c r="B64" s="98" t="s">
        <v>180</v>
      </c>
      <c r="C64" s="99"/>
      <c r="D64" s="103"/>
      <c r="E64" s="99"/>
      <c r="F64" s="6"/>
    </row>
    <row r="65" spans="1:6" x14ac:dyDescent="0.3">
      <c r="A65" s="97"/>
      <c r="B65" s="98" t="s">
        <v>181</v>
      </c>
      <c r="C65" s="99"/>
      <c r="D65" s="103"/>
      <c r="E65" s="99"/>
      <c r="F65" s="6"/>
    </row>
    <row r="66" spans="1:6" x14ac:dyDescent="0.3">
      <c r="A66" s="97"/>
      <c r="C66" s="117" t="s">
        <v>82</v>
      </c>
      <c r="D66" s="120">
        <v>2</v>
      </c>
      <c r="E66" s="4"/>
      <c r="F66" s="5">
        <f>D66*E66</f>
        <v>0</v>
      </c>
    </row>
    <row r="67" spans="1:6" x14ac:dyDescent="0.3">
      <c r="A67" s="97"/>
      <c r="C67" s="99"/>
      <c r="D67" s="103"/>
      <c r="E67" s="99"/>
      <c r="F67" s="6"/>
    </row>
    <row r="68" spans="1:6" x14ac:dyDescent="0.3">
      <c r="A68" s="97" t="s">
        <v>40</v>
      </c>
      <c r="B68" s="98" t="s">
        <v>182</v>
      </c>
      <c r="C68" s="99"/>
      <c r="D68" s="103"/>
      <c r="E68" s="99"/>
      <c r="F68" s="6"/>
    </row>
    <row r="69" spans="1:6" x14ac:dyDescent="0.3">
      <c r="A69" s="97"/>
      <c r="B69" s="98" t="s">
        <v>183</v>
      </c>
      <c r="C69" s="99"/>
      <c r="D69" s="103"/>
      <c r="E69" s="99"/>
      <c r="F69" s="6"/>
    </row>
    <row r="70" spans="1:6" x14ac:dyDescent="0.3">
      <c r="A70" s="97"/>
      <c r="B70" s="98" t="s">
        <v>184</v>
      </c>
      <c r="C70" s="99"/>
      <c r="D70" s="103"/>
      <c r="E70" s="99"/>
      <c r="F70" s="6"/>
    </row>
    <row r="71" spans="1:6" x14ac:dyDescent="0.3">
      <c r="A71" s="97"/>
      <c r="B71" s="98" t="s">
        <v>185</v>
      </c>
      <c r="C71" s="99"/>
      <c r="D71" s="103"/>
      <c r="E71" s="99"/>
      <c r="F71" s="6"/>
    </row>
    <row r="72" spans="1:6" x14ac:dyDescent="0.3">
      <c r="A72" s="97"/>
      <c r="C72" s="117" t="s">
        <v>14</v>
      </c>
      <c r="D72" s="120">
        <v>430</v>
      </c>
      <c r="E72" s="4"/>
      <c r="F72" s="5">
        <f>D72*E72</f>
        <v>0</v>
      </c>
    </row>
    <row r="73" spans="1:6" x14ac:dyDescent="0.3">
      <c r="A73" s="97"/>
      <c r="C73" s="99"/>
      <c r="D73" s="103"/>
      <c r="E73" s="99"/>
      <c r="F73" s="6"/>
    </row>
    <row r="74" spans="1:6" x14ac:dyDescent="0.3">
      <c r="A74" s="97" t="s">
        <v>42</v>
      </c>
      <c r="B74" s="98" t="s">
        <v>186</v>
      </c>
      <c r="C74" s="99"/>
      <c r="D74" s="103"/>
      <c r="E74" s="99"/>
      <c r="F74" s="6"/>
    </row>
    <row r="75" spans="1:6" x14ac:dyDescent="0.3">
      <c r="A75" s="97"/>
      <c r="B75" s="98" t="s">
        <v>187</v>
      </c>
      <c r="C75" s="99"/>
      <c r="D75" s="103"/>
      <c r="E75" s="99"/>
      <c r="F75" s="6"/>
    </row>
    <row r="76" spans="1:6" x14ac:dyDescent="0.3">
      <c r="A76" s="97"/>
      <c r="C76" s="99"/>
      <c r="D76" s="103"/>
      <c r="E76" s="99"/>
      <c r="F76" s="6"/>
    </row>
    <row r="77" spans="1:6" x14ac:dyDescent="0.3">
      <c r="A77" s="97"/>
      <c r="C77" s="117" t="s">
        <v>72</v>
      </c>
      <c r="D77" s="120">
        <v>1</v>
      </c>
      <c r="E77" s="4"/>
      <c r="F77" s="5">
        <f>D77*E77</f>
        <v>0</v>
      </c>
    </row>
    <row r="78" spans="1:6" x14ac:dyDescent="0.3">
      <c r="A78" s="97"/>
      <c r="C78" s="99"/>
      <c r="D78" s="103"/>
      <c r="E78" s="99"/>
      <c r="F78" s="6"/>
    </row>
    <row r="79" spans="1:6" x14ac:dyDescent="0.3">
      <c r="A79" s="97" t="s">
        <v>188</v>
      </c>
      <c r="B79" s="98" t="s">
        <v>189</v>
      </c>
      <c r="C79" s="99"/>
      <c r="D79" s="103"/>
      <c r="E79" s="99"/>
      <c r="F79" s="6"/>
    </row>
    <row r="80" spans="1:6" x14ac:dyDescent="0.3">
      <c r="A80" s="97"/>
      <c r="B80" s="98" t="s">
        <v>190</v>
      </c>
      <c r="C80" s="99"/>
      <c r="D80" s="103"/>
      <c r="E80" s="99"/>
      <c r="F80" s="6"/>
    </row>
    <row r="81" spans="1:6" x14ac:dyDescent="0.3">
      <c r="A81" s="97"/>
      <c r="C81" s="99"/>
      <c r="D81" s="103"/>
      <c r="E81" s="99"/>
      <c r="F81" s="6"/>
    </row>
    <row r="82" spans="1:6" x14ac:dyDescent="0.3">
      <c r="A82" s="97"/>
      <c r="C82" s="117" t="s">
        <v>72</v>
      </c>
      <c r="D82" s="120">
        <v>1</v>
      </c>
      <c r="E82" s="4"/>
      <c r="F82" s="5">
        <f>D82*E82</f>
        <v>0</v>
      </c>
    </row>
    <row r="83" spans="1:6" x14ac:dyDescent="0.3">
      <c r="A83" s="97"/>
      <c r="C83" s="99"/>
      <c r="D83" s="103"/>
      <c r="E83" s="99"/>
      <c r="F83" s="6"/>
    </row>
    <row r="84" spans="1:6" x14ac:dyDescent="0.3">
      <c r="A84" s="97" t="s">
        <v>191</v>
      </c>
      <c r="B84" s="98" t="s">
        <v>192</v>
      </c>
      <c r="C84" s="99"/>
      <c r="D84" s="103"/>
      <c r="E84" s="99"/>
      <c r="F84" s="6"/>
    </row>
    <row r="85" spans="1:6" x14ac:dyDescent="0.3">
      <c r="A85" s="97"/>
      <c r="B85" s="98" t="s">
        <v>193</v>
      </c>
      <c r="C85" s="99"/>
      <c r="D85" s="103"/>
      <c r="E85" s="99"/>
      <c r="F85" s="6"/>
    </row>
    <row r="86" spans="1:6" x14ac:dyDescent="0.3">
      <c r="A86" s="97"/>
      <c r="B86" s="114" t="s">
        <v>194</v>
      </c>
      <c r="C86" s="99"/>
      <c r="D86" s="103"/>
      <c r="E86" s="99"/>
      <c r="F86" s="6"/>
    </row>
    <row r="87" spans="1:6" x14ac:dyDescent="0.3">
      <c r="A87" s="97"/>
      <c r="C87" s="117" t="s">
        <v>72</v>
      </c>
      <c r="D87" s="120">
        <v>1</v>
      </c>
      <c r="E87" s="4"/>
      <c r="F87" s="5">
        <f>D87*E87</f>
        <v>0</v>
      </c>
    </row>
    <row r="88" spans="1:6" x14ac:dyDescent="0.3">
      <c r="A88" s="97"/>
      <c r="C88" s="99"/>
      <c r="D88" s="103"/>
      <c r="E88" s="99"/>
      <c r="F88" s="6"/>
    </row>
    <row r="89" spans="1:6" x14ac:dyDescent="0.3">
      <c r="A89" s="97" t="s">
        <v>195</v>
      </c>
      <c r="B89" s="131" t="s">
        <v>196</v>
      </c>
      <c r="D89" s="99"/>
      <c r="E89" s="99"/>
      <c r="F89" s="100"/>
    </row>
    <row r="90" spans="1:6" x14ac:dyDescent="0.3">
      <c r="A90" s="97"/>
      <c r="B90" s="131" t="s">
        <v>197</v>
      </c>
      <c r="D90" s="99"/>
      <c r="E90" s="99"/>
      <c r="F90" s="100"/>
    </row>
    <row r="91" spans="1:6" x14ac:dyDescent="0.3">
      <c r="A91" s="97"/>
      <c r="B91" s="131" t="s">
        <v>198</v>
      </c>
      <c r="D91" s="99"/>
      <c r="E91" s="99"/>
      <c r="F91" s="100"/>
    </row>
    <row r="92" spans="1:6" x14ac:dyDescent="0.3">
      <c r="A92" s="97"/>
      <c r="B92" s="131" t="s">
        <v>199</v>
      </c>
      <c r="D92" s="99"/>
      <c r="E92" s="99"/>
      <c r="F92" s="100"/>
    </row>
    <row r="93" spans="1:6" x14ac:dyDescent="0.3">
      <c r="A93" s="97"/>
      <c r="B93" s="131"/>
      <c r="C93" s="132"/>
      <c r="D93" s="99"/>
      <c r="E93" s="99"/>
      <c r="F93" s="32"/>
    </row>
    <row r="94" spans="1:6" x14ac:dyDescent="0.3">
      <c r="A94" s="97"/>
      <c r="B94" s="114"/>
      <c r="C94" s="117" t="s">
        <v>72</v>
      </c>
      <c r="D94" s="120">
        <v>1</v>
      </c>
      <c r="E94" s="4"/>
      <c r="F94" s="5">
        <f>D94*E94</f>
        <v>0</v>
      </c>
    </row>
    <row r="95" spans="1:6" x14ac:dyDescent="0.3">
      <c r="A95" s="97"/>
      <c r="B95" s="131"/>
      <c r="C95" s="132"/>
      <c r="D95" s="99"/>
      <c r="E95" s="99"/>
      <c r="F95" s="100"/>
    </row>
    <row r="96" spans="1:6" x14ac:dyDescent="0.3">
      <c r="A96" s="97"/>
      <c r="B96" s="122" t="s">
        <v>200</v>
      </c>
      <c r="C96" s="107"/>
      <c r="D96" s="106"/>
      <c r="E96" s="107"/>
      <c r="F96" s="8">
        <f>SUM(F23:F95)</f>
        <v>0</v>
      </c>
    </row>
    <row r="97" spans="1:6" x14ac:dyDescent="0.3">
      <c r="A97" s="97"/>
      <c r="B97" s="102"/>
      <c r="C97" s="99"/>
      <c r="D97" s="103"/>
      <c r="E97" s="99"/>
      <c r="F97" s="9"/>
    </row>
    <row r="98" spans="1:6" x14ac:dyDescent="0.3">
      <c r="A98" s="97"/>
      <c r="B98" s="102"/>
      <c r="C98" s="99"/>
      <c r="D98" s="103"/>
      <c r="E98" s="99"/>
      <c r="F98" s="9"/>
    </row>
    <row r="99" spans="1:6" x14ac:dyDescent="0.3">
      <c r="A99" s="101" t="s">
        <v>4</v>
      </c>
      <c r="B99" s="102" t="s">
        <v>148</v>
      </c>
      <c r="C99" s="99"/>
      <c r="D99" s="103"/>
      <c r="E99" s="99"/>
      <c r="F99" s="10"/>
    </row>
    <row r="100" spans="1:6" x14ac:dyDescent="0.3">
      <c r="A100" s="97"/>
      <c r="C100" s="99"/>
      <c r="D100" s="103"/>
      <c r="E100" s="99"/>
      <c r="F100" s="10"/>
    </row>
    <row r="101" spans="1:6" x14ac:dyDescent="0.3">
      <c r="A101" s="97"/>
      <c r="B101" s="108" t="s">
        <v>7</v>
      </c>
      <c r="C101" s="108" t="s">
        <v>8</v>
      </c>
      <c r="D101" s="109" t="s">
        <v>9</v>
      </c>
      <c r="E101" s="110" t="s">
        <v>10</v>
      </c>
      <c r="F101" s="30" t="s">
        <v>11</v>
      </c>
    </row>
    <row r="102" spans="1:6" x14ac:dyDescent="0.3">
      <c r="A102" s="97"/>
      <c r="C102" s="99"/>
      <c r="D102" s="103"/>
      <c r="E102" s="99"/>
      <c r="F102" s="10"/>
    </row>
    <row r="103" spans="1:6" x14ac:dyDescent="0.3">
      <c r="A103" s="97" t="s">
        <v>12</v>
      </c>
      <c r="B103" s="98" t="s">
        <v>201</v>
      </c>
      <c r="C103" s="99"/>
      <c r="D103" s="103"/>
      <c r="E103" s="99"/>
      <c r="F103" s="10"/>
    </row>
    <row r="104" spans="1:6" x14ac:dyDescent="0.3">
      <c r="A104" s="97"/>
      <c r="B104" s="98" t="s">
        <v>202</v>
      </c>
      <c r="C104" s="99"/>
      <c r="D104" s="103"/>
      <c r="E104" s="99"/>
      <c r="F104" s="10"/>
    </row>
    <row r="105" spans="1:6" x14ac:dyDescent="0.3">
      <c r="A105" s="97"/>
      <c r="B105" s="98" t="s">
        <v>203</v>
      </c>
      <c r="C105" s="99"/>
      <c r="D105" s="103"/>
      <c r="E105" s="99"/>
      <c r="F105" s="10"/>
    </row>
    <row r="106" spans="1:6" x14ac:dyDescent="0.3">
      <c r="A106" s="97"/>
      <c r="B106" s="98" t="s">
        <v>204</v>
      </c>
      <c r="C106" s="99"/>
      <c r="D106" s="103"/>
      <c r="E106" s="99"/>
      <c r="F106" s="10"/>
    </row>
    <row r="107" spans="1:6" x14ac:dyDescent="0.3">
      <c r="A107" s="97"/>
      <c r="B107" s="98" t="s">
        <v>205</v>
      </c>
      <c r="C107" s="99"/>
      <c r="D107" s="103"/>
      <c r="E107" s="99"/>
      <c r="F107" s="10"/>
    </row>
    <row r="108" spans="1:6" x14ac:dyDescent="0.3">
      <c r="A108" s="97"/>
      <c r="C108" s="117" t="s">
        <v>27</v>
      </c>
      <c r="D108" s="120">
        <v>935</v>
      </c>
      <c r="E108" s="4"/>
      <c r="F108" s="5">
        <f>D108*E108</f>
        <v>0</v>
      </c>
    </row>
    <row r="109" spans="1:6" x14ac:dyDescent="0.3">
      <c r="A109" s="97"/>
      <c r="C109" s="99"/>
      <c r="D109" s="103"/>
      <c r="E109" s="99"/>
      <c r="F109" s="6"/>
    </row>
    <row r="110" spans="1:6" x14ac:dyDescent="0.3">
      <c r="A110" s="97" t="s">
        <v>15</v>
      </c>
      <c r="B110" s="98" t="s">
        <v>206</v>
      </c>
      <c r="C110" s="99"/>
      <c r="D110" s="103"/>
      <c r="E110" s="99"/>
      <c r="F110" s="6"/>
    </row>
    <row r="111" spans="1:6" x14ac:dyDescent="0.3">
      <c r="A111" s="97"/>
      <c r="B111" s="98" t="s">
        <v>207</v>
      </c>
      <c r="C111" s="99"/>
      <c r="D111" s="103"/>
      <c r="E111" s="99"/>
      <c r="F111" s="6"/>
    </row>
    <row r="112" spans="1:6" x14ac:dyDescent="0.3">
      <c r="A112" s="97"/>
      <c r="C112" s="99"/>
      <c r="D112" s="103"/>
      <c r="E112" s="99"/>
      <c r="F112" s="6"/>
    </row>
    <row r="113" spans="1:6" x14ac:dyDescent="0.3">
      <c r="A113" s="97"/>
      <c r="C113" s="117" t="s">
        <v>27</v>
      </c>
      <c r="D113" s="120">
        <v>760</v>
      </c>
      <c r="E113" s="4"/>
      <c r="F113" s="5">
        <f>D113*E113</f>
        <v>0</v>
      </c>
    </row>
    <row r="114" spans="1:6" x14ac:dyDescent="0.3">
      <c r="A114" s="97"/>
      <c r="C114" s="99"/>
      <c r="D114" s="103"/>
      <c r="E114" s="99"/>
      <c r="F114" s="6"/>
    </row>
    <row r="115" spans="1:6" x14ac:dyDescent="0.3">
      <c r="A115" s="97" t="s">
        <v>18</v>
      </c>
      <c r="B115" s="133" t="s">
        <v>208</v>
      </c>
      <c r="C115" s="99"/>
      <c r="D115" s="103"/>
      <c r="E115" s="99"/>
      <c r="F115" s="10"/>
    </row>
    <row r="116" spans="1:6" x14ac:dyDescent="0.3">
      <c r="A116" s="97"/>
      <c r="B116" s="133" t="s">
        <v>209</v>
      </c>
      <c r="C116" s="99"/>
      <c r="D116" s="103"/>
      <c r="E116" s="99"/>
      <c r="F116" s="10"/>
    </row>
    <row r="117" spans="1:6" x14ac:dyDescent="0.3">
      <c r="A117" s="97"/>
      <c r="B117" s="133" t="s">
        <v>210</v>
      </c>
      <c r="C117" s="99"/>
      <c r="D117" s="103"/>
      <c r="E117" s="99"/>
      <c r="F117" s="10"/>
    </row>
    <row r="118" spans="1:6" x14ac:dyDescent="0.3">
      <c r="A118" s="97"/>
      <c r="B118" s="133" t="s">
        <v>211</v>
      </c>
      <c r="C118" s="99"/>
      <c r="D118" s="103"/>
      <c r="E118" s="99"/>
      <c r="F118" s="10"/>
    </row>
    <row r="119" spans="1:6" x14ac:dyDescent="0.3">
      <c r="A119" s="97"/>
      <c r="B119" s="133" t="s">
        <v>212</v>
      </c>
      <c r="C119" s="99"/>
      <c r="D119" s="103"/>
      <c r="E119" s="99"/>
      <c r="F119" s="10"/>
    </row>
    <row r="120" spans="1:6" x14ac:dyDescent="0.3">
      <c r="A120" s="97"/>
      <c r="B120" s="133" t="s">
        <v>213</v>
      </c>
      <c r="C120" s="99"/>
      <c r="D120" s="103"/>
      <c r="E120" s="99"/>
      <c r="F120" s="10"/>
    </row>
    <row r="121" spans="1:6" x14ac:dyDescent="0.3">
      <c r="A121" s="97"/>
      <c r="B121" s="133"/>
      <c r="C121" s="99"/>
      <c r="D121" s="103"/>
      <c r="E121" s="99"/>
      <c r="F121" s="10"/>
    </row>
    <row r="122" spans="1:6" x14ac:dyDescent="0.3">
      <c r="A122" s="97"/>
      <c r="C122" s="117" t="s">
        <v>27</v>
      </c>
      <c r="D122" s="120">
        <v>375</v>
      </c>
      <c r="E122" s="4"/>
      <c r="F122" s="5">
        <f>D122*E122</f>
        <v>0</v>
      </c>
    </row>
    <row r="123" spans="1:6" x14ac:dyDescent="0.3">
      <c r="A123" s="97" t="s">
        <v>20</v>
      </c>
      <c r="B123" s="133" t="s">
        <v>214</v>
      </c>
      <c r="C123" s="134"/>
      <c r="D123" s="103"/>
      <c r="E123" s="99"/>
      <c r="F123" s="10"/>
    </row>
    <row r="124" spans="1:6" x14ac:dyDescent="0.3">
      <c r="A124" s="97"/>
      <c r="B124" s="133" t="s">
        <v>215</v>
      </c>
      <c r="C124" s="134"/>
      <c r="D124" s="103"/>
      <c r="E124" s="99"/>
      <c r="F124" s="10"/>
    </row>
    <row r="125" spans="1:6" x14ac:dyDescent="0.3">
      <c r="A125" s="97"/>
      <c r="B125" s="133" t="s">
        <v>216</v>
      </c>
      <c r="C125" s="134"/>
      <c r="D125" s="103"/>
      <c r="E125" s="99"/>
      <c r="F125" s="10"/>
    </row>
    <row r="126" spans="1:6" x14ac:dyDescent="0.3">
      <c r="A126" s="97"/>
      <c r="B126" s="133" t="s">
        <v>217</v>
      </c>
      <c r="C126" s="134"/>
      <c r="D126" s="103"/>
      <c r="E126" s="99"/>
      <c r="F126" s="10"/>
    </row>
    <row r="127" spans="1:6" x14ac:dyDescent="0.3">
      <c r="A127" s="97"/>
      <c r="B127" s="133"/>
      <c r="C127" s="99"/>
      <c r="D127" s="103"/>
      <c r="E127" s="99"/>
      <c r="F127" s="10"/>
    </row>
    <row r="128" spans="1:6" x14ac:dyDescent="0.3">
      <c r="A128" s="97"/>
      <c r="C128" s="117" t="s">
        <v>27</v>
      </c>
      <c r="D128" s="120">
        <f>11*0.5*0.1</f>
        <v>0.55000000000000004</v>
      </c>
      <c r="E128" s="4"/>
      <c r="F128" s="5">
        <f>D128*E128</f>
        <v>0</v>
      </c>
    </row>
    <row r="129" spans="1:6" x14ac:dyDescent="0.3">
      <c r="A129" s="97"/>
      <c r="C129" s="99"/>
      <c r="D129" s="103"/>
      <c r="E129" s="99"/>
      <c r="F129" s="6"/>
    </row>
    <row r="130" spans="1:6" x14ac:dyDescent="0.3">
      <c r="A130" s="111" t="s">
        <v>22</v>
      </c>
      <c r="B130" s="133" t="s">
        <v>218</v>
      </c>
      <c r="D130" s="113"/>
      <c r="E130" s="99"/>
      <c r="F130" s="100"/>
    </row>
    <row r="131" spans="1:6" x14ac:dyDescent="0.3">
      <c r="A131" s="97"/>
      <c r="B131" s="133" t="s">
        <v>219</v>
      </c>
      <c r="D131" s="113"/>
      <c r="E131" s="99"/>
      <c r="F131" s="100"/>
    </row>
    <row r="132" spans="1:6" x14ac:dyDescent="0.3">
      <c r="A132" s="111"/>
      <c r="B132" s="133" t="s">
        <v>220</v>
      </c>
      <c r="D132" s="113"/>
      <c r="E132" s="99"/>
      <c r="F132" s="100"/>
    </row>
    <row r="133" spans="1:6" x14ac:dyDescent="0.3">
      <c r="A133" s="111"/>
      <c r="B133" s="133"/>
      <c r="D133" s="113"/>
      <c r="E133" s="99"/>
      <c r="F133" s="100"/>
    </row>
    <row r="134" spans="1:6" x14ac:dyDescent="0.3">
      <c r="A134" s="97"/>
      <c r="B134" s="133"/>
      <c r="C134" s="117" t="s">
        <v>27</v>
      </c>
      <c r="D134" s="120">
        <v>175</v>
      </c>
      <c r="E134" s="4"/>
      <c r="F134" s="5">
        <f>D134*E134</f>
        <v>0</v>
      </c>
    </row>
    <row r="135" spans="1:6" x14ac:dyDescent="0.3">
      <c r="A135" s="97"/>
      <c r="B135" s="133"/>
      <c r="C135" s="99"/>
      <c r="D135" s="103"/>
      <c r="E135" s="99"/>
      <c r="F135" s="6"/>
    </row>
    <row r="136" spans="1:6" x14ac:dyDescent="0.3">
      <c r="A136" s="111" t="s">
        <v>32</v>
      </c>
      <c r="B136" s="133" t="s">
        <v>221</v>
      </c>
      <c r="D136" s="113"/>
      <c r="E136" s="99"/>
      <c r="F136" s="100"/>
    </row>
    <row r="137" spans="1:6" x14ac:dyDescent="0.3">
      <c r="A137" s="97"/>
      <c r="B137" s="133" t="s">
        <v>219</v>
      </c>
      <c r="D137" s="113"/>
      <c r="E137" s="99"/>
      <c r="F137" s="100"/>
    </row>
    <row r="138" spans="1:6" x14ac:dyDescent="0.3">
      <c r="A138" s="111"/>
      <c r="B138" s="133" t="s">
        <v>222</v>
      </c>
      <c r="D138" s="113"/>
      <c r="E138" s="99"/>
      <c r="F138" s="100"/>
    </row>
    <row r="139" spans="1:6" x14ac:dyDescent="0.3">
      <c r="A139" s="111"/>
      <c r="B139" s="133"/>
      <c r="D139" s="113"/>
      <c r="E139" s="99"/>
      <c r="F139" s="100"/>
    </row>
    <row r="140" spans="1:6" x14ac:dyDescent="0.3">
      <c r="A140" s="97"/>
      <c r="B140" s="133"/>
      <c r="C140" s="117" t="s">
        <v>27</v>
      </c>
      <c r="D140" s="120">
        <v>385</v>
      </c>
      <c r="E140" s="4"/>
      <c r="F140" s="5">
        <f>D140*E140</f>
        <v>0</v>
      </c>
    </row>
    <row r="141" spans="1:6" x14ac:dyDescent="0.3">
      <c r="A141" s="97"/>
      <c r="B141" s="133"/>
      <c r="C141" s="99"/>
      <c r="D141" s="103"/>
      <c r="E141" s="99"/>
      <c r="F141" s="6"/>
    </row>
    <row r="142" spans="1:6" x14ac:dyDescent="0.3">
      <c r="A142" s="111" t="s">
        <v>34</v>
      </c>
      <c r="B142" s="133" t="s">
        <v>223</v>
      </c>
      <c r="D142" s="113"/>
      <c r="E142" s="99"/>
      <c r="F142" s="100"/>
    </row>
    <row r="143" spans="1:6" x14ac:dyDescent="0.3">
      <c r="A143" s="111"/>
      <c r="B143" s="133" t="s">
        <v>224</v>
      </c>
      <c r="D143" s="113"/>
      <c r="E143" s="99"/>
      <c r="F143" s="100"/>
    </row>
    <row r="144" spans="1:6" x14ac:dyDescent="0.3">
      <c r="A144" s="97"/>
      <c r="B144" s="133" t="s">
        <v>225</v>
      </c>
      <c r="D144" s="113"/>
      <c r="E144" s="99"/>
      <c r="F144" s="100"/>
    </row>
    <row r="145" spans="1:6" x14ac:dyDescent="0.3">
      <c r="A145" s="111"/>
      <c r="B145" s="133" t="s">
        <v>226</v>
      </c>
      <c r="D145" s="113"/>
      <c r="E145" s="99"/>
      <c r="F145" s="100"/>
    </row>
    <row r="146" spans="1:6" x14ac:dyDescent="0.3">
      <c r="A146" s="97"/>
      <c r="B146" s="133"/>
      <c r="C146" s="117" t="s">
        <v>14</v>
      </c>
      <c r="D146" s="120">
        <v>20</v>
      </c>
      <c r="E146" s="4"/>
      <c r="F146" s="5">
        <f>D146*E146</f>
        <v>0</v>
      </c>
    </row>
    <row r="147" spans="1:6" x14ac:dyDescent="0.3">
      <c r="A147" s="97"/>
      <c r="C147" s="99"/>
      <c r="D147" s="103"/>
      <c r="E147" s="99"/>
      <c r="F147" s="6"/>
    </row>
    <row r="148" spans="1:6" x14ac:dyDescent="0.3">
      <c r="A148" s="97" t="s">
        <v>36</v>
      </c>
      <c r="B148" s="98" t="s">
        <v>227</v>
      </c>
      <c r="C148" s="99"/>
      <c r="D148" s="103"/>
      <c r="E148" s="99"/>
      <c r="F148" s="10"/>
    </row>
    <row r="149" spans="1:6" x14ac:dyDescent="0.3">
      <c r="A149" s="97"/>
      <c r="B149" s="98" t="s">
        <v>228</v>
      </c>
      <c r="C149" s="99"/>
      <c r="D149" s="103"/>
      <c r="E149" s="99"/>
      <c r="F149" s="10"/>
    </row>
    <row r="150" spans="1:6" x14ac:dyDescent="0.3">
      <c r="A150" s="97"/>
      <c r="C150" s="117" t="s">
        <v>17</v>
      </c>
      <c r="D150" s="120">
        <v>301</v>
      </c>
      <c r="E150" s="4"/>
      <c r="F150" s="5">
        <f>D150*E150</f>
        <v>0</v>
      </c>
    </row>
    <row r="151" spans="1:6" x14ac:dyDescent="0.3">
      <c r="A151" s="97"/>
      <c r="C151" s="99"/>
      <c r="D151" s="103"/>
      <c r="E151" s="99"/>
      <c r="F151" s="6"/>
    </row>
    <row r="152" spans="1:6" x14ac:dyDescent="0.3">
      <c r="A152" s="97" t="s">
        <v>38</v>
      </c>
      <c r="B152" s="98" t="s">
        <v>229</v>
      </c>
      <c r="C152" s="99"/>
      <c r="D152" s="103"/>
      <c r="E152" s="99"/>
      <c r="F152" s="6"/>
    </row>
    <row r="153" spans="1:6" x14ac:dyDescent="0.3">
      <c r="A153" s="97"/>
      <c r="B153" s="98" t="s">
        <v>230</v>
      </c>
      <c r="C153" s="99"/>
      <c r="D153" s="103"/>
      <c r="E153" s="99"/>
      <c r="F153" s="6"/>
    </row>
    <row r="154" spans="1:6" x14ac:dyDescent="0.3">
      <c r="A154" s="97"/>
      <c r="C154" s="117" t="s">
        <v>17</v>
      </c>
      <c r="D154" s="120">
        <v>1290</v>
      </c>
      <c r="E154" s="4"/>
      <c r="F154" s="5">
        <f>D154*E154</f>
        <v>0</v>
      </c>
    </row>
    <row r="155" spans="1:6" x14ac:dyDescent="0.3">
      <c r="A155" s="97"/>
      <c r="C155" s="99"/>
      <c r="D155" s="103"/>
      <c r="E155" s="99"/>
      <c r="F155" s="6"/>
    </row>
    <row r="156" spans="1:6" x14ac:dyDescent="0.3">
      <c r="A156" s="97" t="s">
        <v>40</v>
      </c>
      <c r="B156" s="98" t="s">
        <v>43</v>
      </c>
      <c r="C156" s="99"/>
      <c r="D156" s="103"/>
      <c r="E156" s="99"/>
      <c r="F156" s="10"/>
    </row>
    <row r="157" spans="1:6" x14ac:dyDescent="0.3">
      <c r="A157" s="97"/>
      <c r="B157" s="98" t="s">
        <v>44</v>
      </c>
      <c r="C157" s="99"/>
      <c r="D157" s="103"/>
      <c r="E157" s="99"/>
      <c r="F157" s="10"/>
    </row>
    <row r="158" spans="1:6" x14ac:dyDescent="0.3">
      <c r="A158" s="97"/>
      <c r="B158" s="98" t="s">
        <v>45</v>
      </c>
      <c r="C158" s="99"/>
      <c r="D158" s="103"/>
      <c r="E158" s="99"/>
      <c r="F158" s="10"/>
    </row>
    <row r="159" spans="1:6" x14ac:dyDescent="0.3">
      <c r="A159" s="97"/>
      <c r="B159" s="98" t="s">
        <v>46</v>
      </c>
      <c r="C159" s="99"/>
      <c r="D159" s="103"/>
      <c r="E159" s="99"/>
      <c r="F159" s="10"/>
    </row>
    <row r="160" spans="1:6" x14ac:dyDescent="0.3">
      <c r="A160" s="97"/>
      <c r="B160" s="123" t="s">
        <v>231</v>
      </c>
      <c r="C160" s="124"/>
      <c r="D160" s="125"/>
      <c r="E160" s="124"/>
      <c r="F160" s="5">
        <f>SUM(F104:F157)*0.1</f>
        <v>0</v>
      </c>
    </row>
    <row r="161" spans="1:6" x14ac:dyDescent="0.3">
      <c r="A161" s="97"/>
      <c r="C161" s="99"/>
      <c r="D161" s="103"/>
      <c r="E161" s="99"/>
      <c r="F161" s="6"/>
    </row>
    <row r="162" spans="1:6" x14ac:dyDescent="0.3">
      <c r="A162" s="97"/>
      <c r="B162" s="122" t="s">
        <v>232</v>
      </c>
      <c r="C162" s="107"/>
      <c r="D162" s="106"/>
      <c r="E162" s="107"/>
      <c r="F162" s="8">
        <f>SUM(F103:F160)</f>
        <v>0</v>
      </c>
    </row>
    <row r="163" spans="1:6" x14ac:dyDescent="0.3">
      <c r="A163" s="97"/>
      <c r="B163" s="102"/>
      <c r="C163" s="99"/>
      <c r="D163" s="103"/>
      <c r="E163" s="99"/>
      <c r="F163" s="9"/>
    </row>
    <row r="164" spans="1:6" x14ac:dyDescent="0.3">
      <c r="A164" s="101" t="s">
        <v>149</v>
      </c>
      <c r="B164" s="102" t="s">
        <v>142</v>
      </c>
      <c r="C164" s="99"/>
      <c r="D164" s="103"/>
      <c r="E164" s="99"/>
      <c r="F164" s="10"/>
    </row>
    <row r="165" spans="1:6" x14ac:dyDescent="0.3">
      <c r="A165" s="97"/>
      <c r="B165" s="102"/>
      <c r="C165" s="99"/>
      <c r="D165" s="103"/>
      <c r="E165" s="99"/>
      <c r="F165" s="10"/>
    </row>
    <row r="166" spans="1:6" x14ac:dyDescent="0.3">
      <c r="A166" s="97"/>
      <c r="B166" s="108" t="s">
        <v>7</v>
      </c>
      <c r="C166" s="108" t="s">
        <v>8</v>
      </c>
      <c r="D166" s="109" t="s">
        <v>9</v>
      </c>
      <c r="E166" s="110" t="s">
        <v>10</v>
      </c>
      <c r="F166" s="30" t="s">
        <v>11</v>
      </c>
    </row>
    <row r="167" spans="1:6" x14ac:dyDescent="0.3">
      <c r="A167" s="97"/>
      <c r="C167" s="99"/>
      <c r="D167" s="103"/>
      <c r="E167" s="99"/>
      <c r="F167" s="10"/>
    </row>
    <row r="168" spans="1:6" x14ac:dyDescent="0.3">
      <c r="A168" s="97"/>
      <c r="C168" s="99"/>
      <c r="D168" s="103"/>
      <c r="E168" s="99"/>
      <c r="F168" s="10"/>
    </row>
    <row r="169" spans="1:6" x14ac:dyDescent="0.3">
      <c r="A169" s="97" t="s">
        <v>12</v>
      </c>
      <c r="B169" s="98" t="s">
        <v>233</v>
      </c>
      <c r="C169" s="99"/>
      <c r="D169" s="103"/>
      <c r="E169" s="99"/>
      <c r="F169" s="10"/>
    </row>
    <row r="170" spans="1:6" x14ac:dyDescent="0.3">
      <c r="A170" s="97"/>
      <c r="B170" s="98" t="s">
        <v>234</v>
      </c>
      <c r="C170" s="99"/>
      <c r="D170" s="103"/>
      <c r="E170" s="99"/>
      <c r="F170" s="10"/>
    </row>
    <row r="171" spans="1:6" x14ac:dyDescent="0.3">
      <c r="A171" s="97"/>
      <c r="B171" s="98" t="s">
        <v>235</v>
      </c>
      <c r="C171" s="99"/>
      <c r="D171" s="103"/>
      <c r="E171" s="99"/>
      <c r="F171" s="10"/>
    </row>
    <row r="172" spans="1:6" x14ac:dyDescent="0.3">
      <c r="A172" s="97"/>
      <c r="B172" s="98" t="s">
        <v>236</v>
      </c>
      <c r="C172" s="99"/>
      <c r="D172" s="103"/>
      <c r="E172" s="99"/>
      <c r="F172" s="10"/>
    </row>
    <row r="173" spans="1:6" x14ac:dyDescent="0.3">
      <c r="A173" s="97"/>
      <c r="B173" s="98" t="s">
        <v>237</v>
      </c>
      <c r="C173" s="99"/>
      <c r="D173" s="103"/>
      <c r="E173" s="99"/>
      <c r="F173" s="10"/>
    </row>
    <row r="174" spans="1:6" x14ac:dyDescent="0.3">
      <c r="A174" s="97"/>
      <c r="C174" s="99"/>
      <c r="D174" s="103"/>
      <c r="E174" s="99"/>
      <c r="F174" s="10"/>
    </row>
    <row r="175" spans="1:6" x14ac:dyDescent="0.3">
      <c r="A175" s="97"/>
      <c r="B175" s="98" t="s">
        <v>238</v>
      </c>
      <c r="C175" s="117" t="s">
        <v>82</v>
      </c>
      <c r="D175" s="120">
        <v>2</v>
      </c>
      <c r="E175" s="4"/>
      <c r="F175" s="5">
        <f>D175*E175</f>
        <v>0</v>
      </c>
    </row>
    <row r="176" spans="1:6" x14ac:dyDescent="0.3">
      <c r="A176" s="97"/>
      <c r="B176" s="98" t="s">
        <v>239</v>
      </c>
      <c r="C176" s="117" t="s">
        <v>82</v>
      </c>
      <c r="D176" s="120">
        <v>11</v>
      </c>
      <c r="E176" s="4"/>
      <c r="F176" s="5">
        <f>D176*E176</f>
        <v>0</v>
      </c>
    </row>
    <row r="177" spans="1:6" x14ac:dyDescent="0.3">
      <c r="A177" s="97"/>
      <c r="B177" s="98" t="s">
        <v>240</v>
      </c>
      <c r="C177" s="117" t="s">
        <v>82</v>
      </c>
      <c r="D177" s="120">
        <v>4</v>
      </c>
      <c r="E177" s="4"/>
      <c r="F177" s="5">
        <f>D177*E177</f>
        <v>0</v>
      </c>
    </row>
    <row r="178" spans="1:6" x14ac:dyDescent="0.3">
      <c r="A178" s="97"/>
      <c r="B178" s="98" t="s">
        <v>241</v>
      </c>
      <c r="C178" s="117" t="s">
        <v>82</v>
      </c>
      <c r="D178" s="120">
        <v>1</v>
      </c>
      <c r="E178" s="4"/>
      <c r="F178" s="5">
        <f>D178*E178</f>
        <v>0</v>
      </c>
    </row>
    <row r="179" spans="1:6" x14ac:dyDescent="0.3">
      <c r="A179" s="97"/>
      <c r="C179" s="99"/>
      <c r="D179" s="103"/>
      <c r="E179" s="99"/>
      <c r="F179" s="6"/>
    </row>
    <row r="180" spans="1:6" x14ac:dyDescent="0.3">
      <c r="A180" s="97" t="s">
        <v>15</v>
      </c>
      <c r="B180" s="98" t="s">
        <v>233</v>
      </c>
      <c r="C180" s="99"/>
      <c r="D180" s="103"/>
      <c r="E180" s="99"/>
      <c r="F180" s="10"/>
    </row>
    <row r="181" spans="1:6" x14ac:dyDescent="0.3">
      <c r="A181" s="97"/>
      <c r="B181" s="98" t="s">
        <v>242</v>
      </c>
      <c r="C181" s="99"/>
      <c r="D181" s="103"/>
      <c r="E181" s="99"/>
      <c r="F181" s="10"/>
    </row>
    <row r="182" spans="1:6" x14ac:dyDescent="0.3">
      <c r="A182" s="97"/>
      <c r="B182" s="98" t="s">
        <v>243</v>
      </c>
      <c r="C182" s="99"/>
      <c r="D182" s="103"/>
      <c r="E182" s="99"/>
      <c r="F182" s="10"/>
    </row>
    <row r="183" spans="1:6" x14ac:dyDescent="0.3">
      <c r="A183" s="97"/>
      <c r="B183" s="98" t="s">
        <v>236</v>
      </c>
      <c r="C183" s="99"/>
      <c r="D183" s="103"/>
      <c r="E183" s="99"/>
      <c r="F183" s="10"/>
    </row>
    <row r="184" spans="1:6" x14ac:dyDescent="0.3">
      <c r="A184" s="97"/>
      <c r="B184" s="98" t="s">
        <v>237</v>
      </c>
      <c r="C184" s="99"/>
      <c r="D184" s="103"/>
      <c r="E184" s="99"/>
      <c r="F184" s="10"/>
    </row>
    <row r="185" spans="1:6" x14ac:dyDescent="0.3">
      <c r="A185" s="97"/>
      <c r="C185" s="99"/>
      <c r="D185" s="103"/>
      <c r="E185" s="99"/>
      <c r="F185" s="10"/>
    </row>
    <row r="186" spans="1:6" x14ac:dyDescent="0.3">
      <c r="A186" s="97"/>
      <c r="B186" s="98" t="s">
        <v>239</v>
      </c>
      <c r="C186" s="117" t="s">
        <v>82</v>
      </c>
      <c r="D186" s="120">
        <v>6</v>
      </c>
      <c r="E186" s="4"/>
      <c r="F186" s="5">
        <f>D186*E186</f>
        <v>0</v>
      </c>
    </row>
    <row r="187" spans="1:6" x14ac:dyDescent="0.3">
      <c r="A187" s="97"/>
      <c r="C187" s="99"/>
      <c r="D187" s="103"/>
      <c r="E187" s="99"/>
      <c r="F187" s="6"/>
    </row>
    <row r="188" spans="1:6" x14ac:dyDescent="0.3">
      <c r="A188" s="97" t="s">
        <v>244</v>
      </c>
      <c r="B188" s="98" t="s">
        <v>233</v>
      </c>
      <c r="C188" s="99"/>
      <c r="D188" s="103"/>
      <c r="E188" s="99"/>
      <c r="F188" s="10"/>
    </row>
    <row r="189" spans="1:6" x14ac:dyDescent="0.3">
      <c r="A189" s="97"/>
      <c r="B189" s="98" t="s">
        <v>245</v>
      </c>
      <c r="C189" s="99"/>
      <c r="D189" s="103"/>
      <c r="E189" s="99"/>
      <c r="F189" s="10"/>
    </row>
    <row r="190" spans="1:6" x14ac:dyDescent="0.3">
      <c r="A190" s="97"/>
      <c r="B190" s="98" t="s">
        <v>235</v>
      </c>
      <c r="C190" s="99"/>
      <c r="D190" s="103"/>
      <c r="E190" s="99"/>
      <c r="F190" s="10"/>
    </row>
    <row r="191" spans="1:6" x14ac:dyDescent="0.3">
      <c r="A191" s="97"/>
      <c r="B191" s="98" t="s">
        <v>236</v>
      </c>
      <c r="C191" s="99"/>
      <c r="D191" s="103"/>
      <c r="E191" s="99"/>
      <c r="F191" s="10"/>
    </row>
    <row r="192" spans="1:6" x14ac:dyDescent="0.3">
      <c r="A192" s="97"/>
      <c r="B192" s="98" t="s">
        <v>237</v>
      </c>
      <c r="C192" s="99"/>
      <c r="D192" s="103"/>
      <c r="E192" s="99"/>
      <c r="F192" s="10"/>
    </row>
    <row r="193" spans="1:6" x14ac:dyDescent="0.3">
      <c r="A193" s="97"/>
      <c r="C193" s="99"/>
      <c r="D193" s="103"/>
      <c r="E193" s="99"/>
      <c r="F193" s="10"/>
    </row>
    <row r="194" spans="1:6" x14ac:dyDescent="0.3">
      <c r="A194" s="97"/>
      <c r="B194" s="98" t="s">
        <v>238</v>
      </c>
      <c r="C194" s="117" t="s">
        <v>82</v>
      </c>
      <c r="D194" s="120">
        <v>2</v>
      </c>
      <c r="E194" s="4"/>
      <c r="F194" s="5">
        <f>D194*E194</f>
        <v>0</v>
      </c>
    </row>
    <row r="195" spans="1:6" x14ac:dyDescent="0.3">
      <c r="A195" s="97"/>
      <c r="B195" s="98" t="s">
        <v>239</v>
      </c>
      <c r="C195" s="117" t="s">
        <v>82</v>
      </c>
      <c r="D195" s="120">
        <v>1</v>
      </c>
      <c r="E195" s="4"/>
      <c r="F195" s="5">
        <f>D195*E195</f>
        <v>0</v>
      </c>
    </row>
    <row r="196" spans="1:6" x14ac:dyDescent="0.3">
      <c r="A196" s="97"/>
      <c r="B196" s="98" t="s">
        <v>241</v>
      </c>
      <c r="C196" s="117" t="s">
        <v>82</v>
      </c>
      <c r="D196" s="120">
        <v>1</v>
      </c>
      <c r="E196" s="4"/>
      <c r="F196" s="5">
        <f>D196*E196</f>
        <v>0</v>
      </c>
    </row>
    <row r="197" spans="1:6" x14ac:dyDescent="0.3">
      <c r="A197" s="97"/>
      <c r="C197" s="99"/>
      <c r="D197" s="103"/>
      <c r="E197" s="99"/>
      <c r="F197" s="6"/>
    </row>
    <row r="198" spans="1:6" x14ac:dyDescent="0.3">
      <c r="A198" s="97"/>
      <c r="C198" s="99"/>
      <c r="D198" s="103"/>
      <c r="E198" s="99"/>
      <c r="F198" s="6"/>
    </row>
    <row r="199" spans="1:6" x14ac:dyDescent="0.3">
      <c r="A199" s="97" t="s">
        <v>20</v>
      </c>
      <c r="B199" s="98" t="s">
        <v>246</v>
      </c>
      <c r="C199" s="99"/>
      <c r="D199" s="103"/>
      <c r="E199" s="99"/>
      <c r="F199" s="6"/>
    </row>
    <row r="200" spans="1:6" x14ac:dyDescent="0.3">
      <c r="A200" s="97"/>
      <c r="B200" s="98" t="s">
        <v>247</v>
      </c>
      <c r="C200" s="99"/>
      <c r="D200" s="103"/>
      <c r="E200" s="99"/>
      <c r="F200" s="6"/>
    </row>
    <row r="201" spans="1:6" x14ac:dyDescent="0.3">
      <c r="A201" s="97"/>
      <c r="C201" s="99"/>
      <c r="D201" s="103"/>
      <c r="E201" s="99"/>
      <c r="F201" s="6"/>
    </row>
    <row r="202" spans="1:6" x14ac:dyDescent="0.3">
      <c r="A202" s="97"/>
      <c r="B202" s="98" t="s">
        <v>248</v>
      </c>
      <c r="C202" s="117" t="s">
        <v>82</v>
      </c>
      <c r="D202" s="120">
        <v>4</v>
      </c>
      <c r="E202" s="4"/>
      <c r="F202" s="5">
        <f>D202*E202</f>
        <v>0</v>
      </c>
    </row>
    <row r="203" spans="1:6" x14ac:dyDescent="0.3">
      <c r="A203" s="97"/>
      <c r="B203" s="98" t="s">
        <v>177</v>
      </c>
      <c r="C203" s="117" t="s">
        <v>82</v>
      </c>
      <c r="D203" s="120">
        <v>8</v>
      </c>
      <c r="E203" s="4"/>
      <c r="F203" s="5">
        <f>D203*E203</f>
        <v>0</v>
      </c>
    </row>
    <row r="204" spans="1:6" x14ac:dyDescent="0.3">
      <c r="A204" s="97"/>
      <c r="C204" s="99"/>
      <c r="D204" s="103"/>
      <c r="E204" s="99"/>
      <c r="F204" s="6"/>
    </row>
    <row r="205" spans="1:6" x14ac:dyDescent="0.3">
      <c r="A205" s="97" t="s">
        <v>22</v>
      </c>
      <c r="B205" s="98" t="s">
        <v>249</v>
      </c>
      <c r="C205" s="99"/>
      <c r="D205" s="103"/>
      <c r="E205" s="99"/>
      <c r="F205" s="6"/>
    </row>
    <row r="206" spans="1:6" x14ac:dyDescent="0.3">
      <c r="A206" s="97"/>
      <c r="B206" s="98" t="s">
        <v>250</v>
      </c>
      <c r="C206" s="99"/>
      <c r="D206" s="103"/>
      <c r="E206" s="99"/>
      <c r="F206" s="6"/>
    </row>
    <row r="207" spans="1:6" x14ac:dyDescent="0.3">
      <c r="A207" s="97"/>
      <c r="B207" s="98" t="s">
        <v>251</v>
      </c>
      <c r="C207" s="99"/>
      <c r="D207" s="103"/>
      <c r="E207" s="99"/>
      <c r="F207" s="6"/>
    </row>
    <row r="208" spans="1:6" x14ac:dyDescent="0.3">
      <c r="A208" s="97"/>
      <c r="C208" s="99"/>
      <c r="D208" s="103"/>
      <c r="E208" s="99"/>
      <c r="F208" s="6"/>
    </row>
    <row r="209" spans="1:6" x14ac:dyDescent="0.3">
      <c r="A209" s="97"/>
      <c r="B209" s="98" t="s">
        <v>252</v>
      </c>
      <c r="C209" s="117" t="s">
        <v>82</v>
      </c>
      <c r="D209" s="120">
        <v>1</v>
      </c>
      <c r="E209" s="4"/>
      <c r="F209" s="5">
        <f>D209*E209</f>
        <v>0</v>
      </c>
    </row>
    <row r="210" spans="1:6" x14ac:dyDescent="0.3">
      <c r="A210" s="97"/>
      <c r="C210" s="99"/>
      <c r="D210" s="103"/>
      <c r="E210" s="99"/>
      <c r="F210" s="6"/>
    </row>
    <row r="211" spans="1:6" x14ac:dyDescent="0.3">
      <c r="A211" s="97" t="s">
        <v>32</v>
      </c>
      <c r="B211" s="98" t="s">
        <v>253</v>
      </c>
      <c r="C211" s="99"/>
      <c r="D211" s="103"/>
      <c r="E211" s="99"/>
      <c r="F211" s="10"/>
    </row>
    <row r="212" spans="1:6" x14ac:dyDescent="0.3">
      <c r="A212" s="97"/>
      <c r="B212" s="98" t="s">
        <v>254</v>
      </c>
      <c r="C212" s="99"/>
      <c r="D212" s="103"/>
      <c r="E212" s="99"/>
      <c r="F212" s="10"/>
    </row>
    <row r="213" spans="1:6" x14ac:dyDescent="0.3">
      <c r="A213" s="97"/>
      <c r="B213" s="98" t="s">
        <v>255</v>
      </c>
      <c r="C213" s="99"/>
      <c r="D213" s="103"/>
      <c r="E213" s="99"/>
      <c r="F213" s="10"/>
    </row>
    <row r="214" spans="1:6" x14ac:dyDescent="0.3">
      <c r="A214" s="97"/>
      <c r="B214" s="98" t="s">
        <v>256</v>
      </c>
      <c r="C214" s="99"/>
      <c r="D214" s="103"/>
      <c r="E214" s="99"/>
      <c r="F214" s="10"/>
    </row>
    <row r="215" spans="1:6" x14ac:dyDescent="0.3">
      <c r="A215" s="97"/>
      <c r="B215" s="123"/>
      <c r="C215" s="124"/>
      <c r="D215" s="125"/>
      <c r="E215" s="124"/>
      <c r="F215" s="5">
        <f>SUM(F169:F209)*0.1</f>
        <v>0</v>
      </c>
    </row>
    <row r="216" spans="1:6" x14ac:dyDescent="0.3">
      <c r="A216" s="97"/>
      <c r="C216" s="99"/>
      <c r="D216" s="103"/>
      <c r="E216" s="99"/>
      <c r="F216" s="6"/>
    </row>
    <row r="217" spans="1:6" x14ac:dyDescent="0.3">
      <c r="A217" s="97"/>
      <c r="B217" s="122" t="s">
        <v>257</v>
      </c>
      <c r="C217" s="107"/>
      <c r="D217" s="106"/>
      <c r="E217" s="107"/>
      <c r="F217" s="8">
        <f>SUM(F169:F215)</f>
        <v>0</v>
      </c>
    </row>
    <row r="218" spans="1:6" x14ac:dyDescent="0.3">
      <c r="A218" s="97"/>
      <c r="B218" s="102"/>
      <c r="C218" s="99"/>
      <c r="D218" s="103"/>
      <c r="E218" s="99"/>
      <c r="F218" s="9"/>
    </row>
    <row r="219" spans="1:6" x14ac:dyDescent="0.3">
      <c r="A219" s="101" t="s">
        <v>150</v>
      </c>
      <c r="B219" s="102" t="s">
        <v>151</v>
      </c>
      <c r="C219" s="99"/>
      <c r="D219" s="103"/>
      <c r="E219" s="99"/>
      <c r="F219" s="10"/>
    </row>
    <row r="220" spans="1:6" x14ac:dyDescent="0.3">
      <c r="A220" s="97"/>
      <c r="C220" s="99"/>
      <c r="D220" s="103"/>
      <c r="E220" s="99"/>
      <c r="F220" s="10"/>
    </row>
    <row r="221" spans="1:6" x14ac:dyDescent="0.3">
      <c r="A221" s="97"/>
      <c r="B221" s="108" t="s">
        <v>7</v>
      </c>
      <c r="C221" s="108" t="s">
        <v>8</v>
      </c>
      <c r="D221" s="109" t="s">
        <v>9</v>
      </c>
      <c r="E221" s="110" t="s">
        <v>10</v>
      </c>
      <c r="F221" s="30" t="s">
        <v>11</v>
      </c>
    </row>
    <row r="222" spans="1:6" x14ac:dyDescent="0.3">
      <c r="A222" s="97"/>
      <c r="C222" s="99"/>
      <c r="D222" s="103"/>
      <c r="E222" s="99"/>
      <c r="F222" s="10"/>
    </row>
    <row r="223" spans="1:6" x14ac:dyDescent="0.3">
      <c r="A223" s="97" t="s">
        <v>12</v>
      </c>
      <c r="B223" s="98" t="s">
        <v>258</v>
      </c>
      <c r="C223" s="99"/>
      <c r="D223" s="103"/>
      <c r="E223" s="99"/>
      <c r="F223" s="10"/>
    </row>
    <row r="224" spans="1:6" x14ac:dyDescent="0.3">
      <c r="A224" s="97"/>
      <c r="B224" s="98" t="s">
        <v>259</v>
      </c>
      <c r="C224" s="99"/>
      <c r="D224" s="103"/>
      <c r="E224" s="99"/>
      <c r="F224" s="10"/>
    </row>
    <row r="225" spans="1:6" x14ac:dyDescent="0.3">
      <c r="A225" s="97"/>
      <c r="C225" s="117" t="s">
        <v>14</v>
      </c>
      <c r="D225" s="120">
        <v>430</v>
      </c>
      <c r="E225" s="4"/>
      <c r="F225" s="5">
        <f>D225*E225</f>
        <v>0</v>
      </c>
    </row>
    <row r="226" spans="1:6" x14ac:dyDescent="0.3">
      <c r="A226" s="97"/>
      <c r="C226" s="99"/>
      <c r="D226" s="103"/>
      <c r="E226" s="99"/>
      <c r="F226" s="10"/>
    </row>
    <row r="227" spans="1:6" x14ac:dyDescent="0.3">
      <c r="A227" s="97" t="s">
        <v>15</v>
      </c>
      <c r="B227" s="98" t="s">
        <v>260</v>
      </c>
      <c r="C227" s="99"/>
      <c r="D227" s="103"/>
      <c r="E227" s="99"/>
      <c r="F227" s="10"/>
    </row>
    <row r="228" spans="1:6" x14ac:dyDescent="0.3">
      <c r="A228" s="97"/>
      <c r="B228" s="98" t="s">
        <v>261</v>
      </c>
      <c r="C228" s="99"/>
      <c r="D228" s="103"/>
      <c r="E228" s="99"/>
      <c r="F228" s="10"/>
    </row>
    <row r="229" spans="1:6" x14ac:dyDescent="0.3">
      <c r="A229" s="97"/>
      <c r="B229" s="98" t="s">
        <v>262</v>
      </c>
      <c r="C229" s="99"/>
      <c r="D229" s="103"/>
      <c r="E229" s="99"/>
      <c r="F229" s="10"/>
    </row>
    <row r="230" spans="1:6" x14ac:dyDescent="0.3">
      <c r="A230" s="97"/>
      <c r="C230" s="99"/>
      <c r="D230" s="103"/>
      <c r="E230" s="99"/>
      <c r="F230" s="10"/>
    </row>
    <row r="231" spans="1:6" x14ac:dyDescent="0.3">
      <c r="A231" s="97"/>
      <c r="B231" s="98" t="s">
        <v>263</v>
      </c>
      <c r="C231" s="117" t="s">
        <v>14</v>
      </c>
      <c r="D231" s="120">
        <v>118</v>
      </c>
      <c r="E231" s="4"/>
      <c r="F231" s="5">
        <f>D231*E231</f>
        <v>0</v>
      </c>
    </row>
    <row r="232" spans="1:6" x14ac:dyDescent="0.3">
      <c r="A232" s="97"/>
      <c r="B232" s="98" t="s">
        <v>264</v>
      </c>
      <c r="C232" s="117" t="s">
        <v>14</v>
      </c>
      <c r="D232" s="120">
        <v>234</v>
      </c>
      <c r="E232" s="4"/>
      <c r="F232" s="5">
        <f>D232*E232</f>
        <v>0</v>
      </c>
    </row>
    <row r="233" spans="1:6" x14ac:dyDescent="0.3">
      <c r="A233" s="97"/>
      <c r="B233" s="98" t="s">
        <v>265</v>
      </c>
      <c r="C233" s="117" t="s">
        <v>14</v>
      </c>
      <c r="D233" s="120">
        <v>16</v>
      </c>
      <c r="E233" s="4"/>
      <c r="F233" s="5">
        <f>D233*E233</f>
        <v>0</v>
      </c>
    </row>
    <row r="234" spans="1:6" x14ac:dyDescent="0.3">
      <c r="A234" s="97"/>
      <c r="B234" s="98" t="s">
        <v>266</v>
      </c>
      <c r="C234" s="117" t="s">
        <v>14</v>
      </c>
      <c r="D234" s="120">
        <v>46</v>
      </c>
      <c r="E234" s="4"/>
      <c r="F234" s="5">
        <f>D234*E234</f>
        <v>0</v>
      </c>
    </row>
    <row r="235" spans="1:6" x14ac:dyDescent="0.3">
      <c r="A235" s="97"/>
      <c r="B235" s="98" t="s">
        <v>267</v>
      </c>
      <c r="C235" s="117" t="s">
        <v>14</v>
      </c>
      <c r="D235" s="120">
        <v>16</v>
      </c>
      <c r="E235" s="4"/>
      <c r="F235" s="5">
        <f>D235*E235</f>
        <v>0</v>
      </c>
    </row>
    <row r="236" spans="1:6" x14ac:dyDescent="0.3">
      <c r="A236" s="97"/>
      <c r="C236" s="99"/>
      <c r="D236" s="103"/>
      <c r="E236" s="99"/>
      <c r="F236" s="6"/>
    </row>
    <row r="237" spans="1:6" x14ac:dyDescent="0.3">
      <c r="A237" s="97" t="s">
        <v>18</v>
      </c>
      <c r="B237" s="98" t="s">
        <v>268</v>
      </c>
      <c r="C237" s="99"/>
      <c r="D237" s="103"/>
      <c r="E237" s="99"/>
      <c r="F237" s="10"/>
    </row>
    <row r="238" spans="1:6" x14ac:dyDescent="0.3">
      <c r="A238" s="97"/>
      <c r="B238" s="98" t="s">
        <v>269</v>
      </c>
      <c r="C238" s="99"/>
      <c r="D238" s="103"/>
      <c r="E238" s="99"/>
      <c r="F238" s="10"/>
    </row>
    <row r="239" spans="1:6" x14ac:dyDescent="0.3">
      <c r="A239" s="97"/>
      <c r="B239" s="98" t="s">
        <v>270</v>
      </c>
      <c r="C239" s="99"/>
      <c r="D239" s="103"/>
      <c r="E239" s="99"/>
      <c r="F239" s="10"/>
    </row>
    <row r="240" spans="1:6" x14ac:dyDescent="0.3">
      <c r="A240" s="97"/>
      <c r="C240" s="117" t="s">
        <v>14</v>
      </c>
      <c r="D240" s="120">
        <v>430</v>
      </c>
      <c r="E240" s="4"/>
      <c r="F240" s="5">
        <f>D240*E240</f>
        <v>0</v>
      </c>
    </row>
    <row r="241" spans="1:6" x14ac:dyDescent="0.3">
      <c r="A241" s="97"/>
      <c r="C241" s="99"/>
      <c r="D241" s="103"/>
      <c r="E241" s="99"/>
      <c r="F241" s="10"/>
    </row>
    <row r="242" spans="1:6" x14ac:dyDescent="0.3">
      <c r="A242" s="97" t="s">
        <v>20</v>
      </c>
      <c r="B242" s="98" t="s">
        <v>271</v>
      </c>
      <c r="C242" s="99"/>
      <c r="D242" s="103"/>
      <c r="E242" s="99"/>
      <c r="F242" s="10"/>
    </row>
    <row r="243" spans="1:6" x14ac:dyDescent="0.3">
      <c r="A243" s="97"/>
      <c r="B243" s="98" t="s">
        <v>272</v>
      </c>
      <c r="C243" s="99"/>
      <c r="D243" s="103"/>
      <c r="E243" s="99"/>
      <c r="F243" s="10"/>
    </row>
    <row r="244" spans="1:6" x14ac:dyDescent="0.3">
      <c r="A244" s="97"/>
      <c r="B244" s="98" t="s">
        <v>273</v>
      </c>
      <c r="C244" s="99"/>
      <c r="D244" s="103"/>
      <c r="E244" s="99"/>
      <c r="F244" s="10"/>
    </row>
    <row r="245" spans="1:6" x14ac:dyDescent="0.3">
      <c r="A245" s="97"/>
      <c r="C245" s="117" t="s">
        <v>14</v>
      </c>
      <c r="D245" s="120">
        <v>430</v>
      </c>
      <c r="E245" s="4"/>
      <c r="F245" s="5">
        <f>D245*E245</f>
        <v>0</v>
      </c>
    </row>
    <row r="246" spans="1:6" x14ac:dyDescent="0.3">
      <c r="A246" s="97"/>
      <c r="C246" s="99"/>
      <c r="D246" s="103"/>
      <c r="E246" s="99"/>
      <c r="F246" s="10"/>
    </row>
    <row r="247" spans="1:6" x14ac:dyDescent="0.3">
      <c r="A247" s="97" t="s">
        <v>22</v>
      </c>
      <c r="B247" s="98" t="s">
        <v>274</v>
      </c>
      <c r="C247" s="99"/>
      <c r="D247" s="103"/>
      <c r="E247" s="99"/>
      <c r="F247" s="10"/>
    </row>
    <row r="248" spans="1:6" x14ac:dyDescent="0.3">
      <c r="A248" s="97"/>
      <c r="B248" s="98" t="s">
        <v>275</v>
      </c>
      <c r="C248" s="99"/>
      <c r="D248" s="103"/>
      <c r="E248" s="99"/>
      <c r="F248" s="10"/>
    </row>
    <row r="249" spans="1:6" x14ac:dyDescent="0.3">
      <c r="A249" s="97"/>
      <c r="B249" s="98" t="s">
        <v>276</v>
      </c>
      <c r="C249" s="99"/>
      <c r="D249" s="103"/>
      <c r="E249" s="99"/>
      <c r="F249" s="10"/>
    </row>
    <row r="250" spans="1:6" x14ac:dyDescent="0.3">
      <c r="A250" s="97"/>
      <c r="B250" s="98" t="s">
        <v>277</v>
      </c>
      <c r="C250" s="99"/>
      <c r="D250" s="103"/>
      <c r="E250" s="99"/>
      <c r="F250" s="10"/>
    </row>
    <row r="251" spans="1:6" x14ac:dyDescent="0.3">
      <c r="A251" s="97"/>
      <c r="B251" s="98" t="s">
        <v>278</v>
      </c>
      <c r="C251" s="99"/>
      <c r="D251" s="103"/>
      <c r="E251" s="99"/>
      <c r="F251" s="10"/>
    </row>
    <row r="252" spans="1:6" x14ac:dyDescent="0.3">
      <c r="A252" s="97"/>
      <c r="C252" s="117" t="s">
        <v>171</v>
      </c>
      <c r="D252" s="120">
        <v>100</v>
      </c>
      <c r="E252" s="4"/>
      <c r="F252" s="5">
        <f>D252*E252</f>
        <v>0</v>
      </c>
    </row>
    <row r="253" spans="1:6" x14ac:dyDescent="0.3">
      <c r="A253" s="97"/>
      <c r="C253" s="99"/>
      <c r="D253" s="103"/>
      <c r="E253" s="99"/>
      <c r="F253" s="6"/>
    </row>
    <row r="254" spans="1:6" x14ac:dyDescent="0.3">
      <c r="A254" s="97" t="s">
        <v>32</v>
      </c>
      <c r="B254" s="98" t="s">
        <v>279</v>
      </c>
      <c r="C254" s="99"/>
      <c r="D254" s="103"/>
      <c r="E254" s="99"/>
      <c r="F254" s="6"/>
    </row>
    <row r="255" spans="1:6" x14ac:dyDescent="0.3">
      <c r="A255" s="97"/>
      <c r="B255" s="98" t="s">
        <v>280</v>
      </c>
      <c r="C255" s="99"/>
      <c r="D255" s="103"/>
      <c r="E255" s="99"/>
      <c r="F255" s="6"/>
    </row>
    <row r="256" spans="1:6" x14ac:dyDescent="0.3">
      <c r="A256" s="97"/>
      <c r="C256" s="99"/>
      <c r="D256" s="103"/>
      <c r="E256" s="99"/>
      <c r="F256" s="6"/>
    </row>
    <row r="257" spans="1:6" x14ac:dyDescent="0.3">
      <c r="A257" s="97"/>
      <c r="C257" s="117" t="s">
        <v>82</v>
      </c>
      <c r="D257" s="120">
        <v>1</v>
      </c>
      <c r="E257" s="4"/>
      <c r="F257" s="5">
        <f>D257*E257</f>
        <v>0</v>
      </c>
    </row>
    <row r="258" spans="1:6" x14ac:dyDescent="0.3">
      <c r="A258" s="97"/>
      <c r="C258" s="99"/>
      <c r="D258" s="103"/>
      <c r="E258" s="99"/>
      <c r="F258" s="6"/>
    </row>
    <row r="259" spans="1:6" x14ac:dyDescent="0.3">
      <c r="A259" s="97" t="s">
        <v>34</v>
      </c>
      <c r="B259" s="98" t="s">
        <v>281</v>
      </c>
      <c r="C259" s="99"/>
      <c r="D259" s="103"/>
      <c r="E259" s="99"/>
      <c r="F259" s="6"/>
    </row>
    <row r="260" spans="1:6" x14ac:dyDescent="0.3">
      <c r="A260" s="97"/>
      <c r="B260" s="98" t="s">
        <v>282</v>
      </c>
      <c r="C260" s="99"/>
      <c r="D260" s="103"/>
      <c r="E260" s="99"/>
      <c r="F260" s="6"/>
    </row>
    <row r="261" spans="1:6" x14ac:dyDescent="0.3">
      <c r="A261" s="97"/>
      <c r="B261" s="98" t="s">
        <v>283</v>
      </c>
      <c r="C261" s="99"/>
      <c r="D261" s="103"/>
      <c r="E261" s="99"/>
      <c r="F261" s="6"/>
    </row>
    <row r="262" spans="1:6" x14ac:dyDescent="0.3">
      <c r="A262" s="97"/>
      <c r="C262" s="117" t="s">
        <v>82</v>
      </c>
      <c r="D262" s="120">
        <v>1</v>
      </c>
      <c r="E262" s="4"/>
      <c r="F262" s="5">
        <f>D262*E262</f>
        <v>0</v>
      </c>
    </row>
    <row r="263" spans="1:6" x14ac:dyDescent="0.3">
      <c r="A263" s="97"/>
      <c r="C263" s="99"/>
      <c r="D263" s="103"/>
      <c r="E263" s="99"/>
      <c r="F263" s="6"/>
    </row>
    <row r="264" spans="1:6" x14ac:dyDescent="0.3">
      <c r="A264" s="97" t="s">
        <v>36</v>
      </c>
      <c r="B264" s="98" t="s">
        <v>284</v>
      </c>
      <c r="C264" s="99"/>
      <c r="D264" s="103"/>
      <c r="E264" s="99"/>
      <c r="F264" s="11"/>
    </row>
    <row r="265" spans="1:6" x14ac:dyDescent="0.3">
      <c r="A265" s="97"/>
      <c r="B265" s="98" t="s">
        <v>285</v>
      </c>
      <c r="C265" s="99"/>
      <c r="D265" s="103"/>
      <c r="E265" s="99"/>
      <c r="F265" s="11"/>
    </row>
    <row r="266" spans="1:6" x14ac:dyDescent="0.3">
      <c r="A266" s="97"/>
      <c r="C266" s="124"/>
      <c r="D266" s="125"/>
      <c r="E266" s="124"/>
      <c r="F266" s="11"/>
    </row>
    <row r="267" spans="1:6" x14ac:dyDescent="0.3">
      <c r="A267" s="97"/>
      <c r="C267" s="121" t="s">
        <v>14</v>
      </c>
      <c r="D267" s="106">
        <v>270</v>
      </c>
      <c r="E267" s="33"/>
      <c r="F267" s="5">
        <f>D267*E267</f>
        <v>0</v>
      </c>
    </row>
    <row r="268" spans="1:6" x14ac:dyDescent="0.3">
      <c r="A268" s="97"/>
      <c r="C268" s="99"/>
      <c r="D268" s="103"/>
      <c r="E268" s="99"/>
      <c r="F268" s="6"/>
    </row>
    <row r="269" spans="1:6" x14ac:dyDescent="0.3">
      <c r="A269" s="97" t="s">
        <v>38</v>
      </c>
      <c r="B269" s="98" t="s">
        <v>43</v>
      </c>
      <c r="C269" s="99"/>
      <c r="D269" s="103"/>
      <c r="E269" s="99"/>
      <c r="F269" s="10"/>
    </row>
    <row r="270" spans="1:6" x14ac:dyDescent="0.3">
      <c r="A270" s="97"/>
      <c r="B270" s="98" t="s">
        <v>44</v>
      </c>
      <c r="C270" s="99"/>
      <c r="D270" s="103"/>
      <c r="E270" s="99"/>
      <c r="F270" s="10"/>
    </row>
    <row r="271" spans="1:6" x14ac:dyDescent="0.3">
      <c r="A271" s="97"/>
      <c r="B271" s="98" t="s">
        <v>45</v>
      </c>
      <c r="C271" s="99"/>
      <c r="D271" s="103"/>
      <c r="E271" s="99"/>
      <c r="F271" s="10"/>
    </row>
    <row r="272" spans="1:6" x14ac:dyDescent="0.3">
      <c r="A272" s="97"/>
      <c r="B272" s="98" t="s">
        <v>46</v>
      </c>
      <c r="C272" s="99"/>
      <c r="D272" s="103"/>
      <c r="E272" s="99"/>
      <c r="F272" s="10"/>
    </row>
    <row r="273" spans="1:6" x14ac:dyDescent="0.3">
      <c r="A273" s="97"/>
      <c r="B273" s="123" t="s">
        <v>47</v>
      </c>
      <c r="C273" s="124"/>
      <c r="D273" s="125"/>
      <c r="E273" s="124"/>
      <c r="F273" s="5">
        <f>SUM(F223:F268)*0.1</f>
        <v>0</v>
      </c>
    </row>
    <row r="274" spans="1:6" x14ac:dyDescent="0.3">
      <c r="A274" s="97"/>
      <c r="C274" s="99"/>
      <c r="D274" s="103"/>
      <c r="E274" s="99"/>
      <c r="F274" s="6"/>
    </row>
    <row r="275" spans="1:6" x14ac:dyDescent="0.3">
      <c r="A275" s="97"/>
      <c r="B275" s="122" t="s">
        <v>286</v>
      </c>
      <c r="C275" s="107"/>
      <c r="D275" s="106"/>
      <c r="E275" s="107"/>
      <c r="F275" s="8">
        <f>SUM(F223:F273)</f>
        <v>0</v>
      </c>
    </row>
    <row r="276" spans="1:6" x14ac:dyDescent="0.3">
      <c r="A276" s="97"/>
      <c r="B276" s="102"/>
      <c r="C276" s="99"/>
      <c r="D276" s="103"/>
      <c r="E276" s="99"/>
      <c r="F276" s="11"/>
    </row>
    <row r="277" spans="1:6" x14ac:dyDescent="0.3">
      <c r="A277" s="101" t="s">
        <v>152</v>
      </c>
      <c r="B277" s="102" t="s">
        <v>287</v>
      </c>
      <c r="C277" s="99"/>
      <c r="D277" s="103"/>
      <c r="E277" s="99"/>
      <c r="F277" s="11"/>
    </row>
    <row r="278" spans="1:6" x14ac:dyDescent="0.3">
      <c r="A278" s="97"/>
      <c r="B278" s="102"/>
      <c r="C278" s="99"/>
      <c r="D278" s="103"/>
      <c r="E278" s="99"/>
      <c r="F278" s="11"/>
    </row>
    <row r="279" spans="1:6" x14ac:dyDescent="0.3">
      <c r="A279" s="97"/>
      <c r="B279" s="108" t="s">
        <v>7</v>
      </c>
      <c r="C279" s="108" t="s">
        <v>8</v>
      </c>
      <c r="D279" s="109" t="s">
        <v>9</v>
      </c>
      <c r="E279" s="110" t="s">
        <v>10</v>
      </c>
      <c r="F279" s="30" t="s">
        <v>11</v>
      </c>
    </row>
    <row r="280" spans="1:6" x14ac:dyDescent="0.3">
      <c r="A280" s="97" t="s">
        <v>12</v>
      </c>
      <c r="B280" s="98" t="s">
        <v>163</v>
      </c>
      <c r="C280" s="99"/>
      <c r="D280" s="103"/>
      <c r="E280" s="99"/>
      <c r="F280" s="11"/>
    </row>
    <row r="281" spans="1:6" x14ac:dyDescent="0.3">
      <c r="A281" s="97"/>
      <c r="B281" s="98" t="s">
        <v>288</v>
      </c>
      <c r="C281" s="124"/>
      <c r="D281" s="125"/>
      <c r="E281" s="124"/>
      <c r="F281" s="11"/>
    </row>
    <row r="282" spans="1:6" x14ac:dyDescent="0.3">
      <c r="A282" s="97"/>
      <c r="C282" s="121" t="s">
        <v>14</v>
      </c>
      <c r="D282" s="106">
        <v>66</v>
      </c>
      <c r="E282" s="33"/>
      <c r="F282" s="5">
        <f>D282*E282</f>
        <v>0</v>
      </c>
    </row>
    <row r="283" spans="1:6" x14ac:dyDescent="0.3">
      <c r="A283" s="97"/>
      <c r="C283" s="99"/>
      <c r="D283" s="103"/>
      <c r="E283" s="99"/>
      <c r="F283" s="11"/>
    </row>
    <row r="284" spans="1:6" x14ac:dyDescent="0.3">
      <c r="A284" s="97" t="s">
        <v>15</v>
      </c>
      <c r="B284" s="98" t="s">
        <v>289</v>
      </c>
      <c r="C284" s="99"/>
      <c r="D284" s="103"/>
      <c r="E284" s="99"/>
      <c r="F284" s="11"/>
    </row>
    <row r="285" spans="1:6" x14ac:dyDescent="0.3">
      <c r="A285" s="97"/>
      <c r="B285" s="98" t="s">
        <v>290</v>
      </c>
      <c r="C285" s="99"/>
      <c r="D285" s="103"/>
      <c r="E285" s="99"/>
      <c r="F285" s="11"/>
    </row>
    <row r="286" spans="1:6" x14ac:dyDescent="0.3">
      <c r="A286" s="97"/>
      <c r="C286" s="124"/>
      <c r="D286" s="125"/>
      <c r="E286" s="124"/>
      <c r="F286" s="11"/>
    </row>
    <row r="287" spans="1:6" x14ac:dyDescent="0.3">
      <c r="A287" s="97"/>
      <c r="C287" s="121" t="s">
        <v>27</v>
      </c>
      <c r="D287" s="106">
        <v>66</v>
      </c>
      <c r="E287" s="33"/>
      <c r="F287" s="5">
        <f>D287*E287</f>
        <v>0</v>
      </c>
    </row>
    <row r="288" spans="1:6" x14ac:dyDescent="0.3">
      <c r="A288" s="97"/>
      <c r="C288" s="99"/>
      <c r="D288" s="103"/>
      <c r="E288" s="99"/>
      <c r="F288" s="11"/>
    </row>
    <row r="289" spans="1:6" x14ac:dyDescent="0.3">
      <c r="A289" s="97" t="s">
        <v>18</v>
      </c>
      <c r="B289" s="98" t="s">
        <v>291</v>
      </c>
      <c r="C289" s="99"/>
      <c r="D289" s="103"/>
      <c r="E289" s="99"/>
      <c r="F289" s="11"/>
    </row>
    <row r="290" spans="1:6" x14ac:dyDescent="0.3">
      <c r="A290" s="97"/>
      <c r="B290" s="98" t="s">
        <v>292</v>
      </c>
      <c r="C290" s="99"/>
      <c r="D290" s="103"/>
      <c r="E290" s="99"/>
      <c r="F290" s="11"/>
    </row>
    <row r="291" spans="1:6" x14ac:dyDescent="0.3">
      <c r="A291" s="97"/>
      <c r="B291" s="98" t="s">
        <v>293</v>
      </c>
      <c r="C291" s="99"/>
      <c r="D291" s="103"/>
      <c r="E291" s="99"/>
      <c r="F291" s="11"/>
    </row>
    <row r="292" spans="1:6" x14ac:dyDescent="0.3">
      <c r="A292" s="97"/>
      <c r="B292" s="98" t="s">
        <v>294</v>
      </c>
      <c r="C292" s="124"/>
      <c r="D292" s="125"/>
      <c r="E292" s="124"/>
      <c r="F292" s="34"/>
    </row>
    <row r="293" spans="1:6" x14ac:dyDescent="0.3">
      <c r="A293" s="97"/>
      <c r="C293" s="121" t="s">
        <v>27</v>
      </c>
      <c r="D293" s="106">
        <v>49</v>
      </c>
      <c r="E293" s="33"/>
      <c r="F293" s="5">
        <f>D293*E293</f>
        <v>0</v>
      </c>
    </row>
    <row r="294" spans="1:6" x14ac:dyDescent="0.3">
      <c r="A294" s="97"/>
      <c r="C294" s="99"/>
      <c r="D294" s="103"/>
      <c r="E294" s="99"/>
      <c r="F294" s="11"/>
    </row>
    <row r="295" spans="1:6" x14ac:dyDescent="0.3">
      <c r="A295" s="97" t="s">
        <v>20</v>
      </c>
      <c r="B295" s="98" t="s">
        <v>295</v>
      </c>
      <c r="C295" s="99"/>
      <c r="D295" s="103"/>
      <c r="E295" s="99"/>
      <c r="F295" s="11"/>
    </row>
    <row r="296" spans="1:6" x14ac:dyDescent="0.3">
      <c r="A296" s="97"/>
      <c r="B296" s="98" t="s">
        <v>296</v>
      </c>
      <c r="C296" s="99"/>
      <c r="D296" s="103"/>
      <c r="E296" s="99"/>
      <c r="F296" s="11"/>
    </row>
    <row r="297" spans="1:6" x14ac:dyDescent="0.3">
      <c r="A297" s="97"/>
      <c r="B297" s="98" t="s">
        <v>297</v>
      </c>
      <c r="C297" s="124"/>
      <c r="D297" s="125"/>
      <c r="E297" s="124"/>
      <c r="F297" s="11"/>
    </row>
    <row r="298" spans="1:6" x14ac:dyDescent="0.3">
      <c r="A298" s="97"/>
      <c r="C298" s="121" t="s">
        <v>27</v>
      </c>
      <c r="D298" s="106">
        <v>17</v>
      </c>
      <c r="E298" s="33"/>
      <c r="F298" s="5">
        <f>D298*E298</f>
        <v>0</v>
      </c>
    </row>
    <row r="299" spans="1:6" x14ac:dyDescent="0.3">
      <c r="A299" s="97"/>
      <c r="C299" s="99"/>
      <c r="D299" s="103"/>
      <c r="E299" s="99"/>
      <c r="F299" s="11"/>
    </row>
    <row r="300" spans="1:6" x14ac:dyDescent="0.3">
      <c r="A300" s="97" t="s">
        <v>22</v>
      </c>
      <c r="B300" s="98" t="s">
        <v>227</v>
      </c>
      <c r="C300" s="99"/>
      <c r="D300" s="103"/>
      <c r="E300" s="99"/>
      <c r="F300" s="11"/>
    </row>
    <row r="301" spans="1:6" x14ac:dyDescent="0.3">
      <c r="A301" s="97"/>
      <c r="B301" s="98" t="s">
        <v>228</v>
      </c>
      <c r="C301" s="123"/>
      <c r="D301" s="123"/>
      <c r="E301" s="123"/>
      <c r="F301" s="123"/>
    </row>
    <row r="302" spans="1:6" x14ac:dyDescent="0.3">
      <c r="A302" s="97"/>
      <c r="C302" s="121" t="s">
        <v>17</v>
      </c>
      <c r="D302" s="106">
        <v>40</v>
      </c>
      <c r="E302" s="35"/>
      <c r="F302" s="5">
        <f>D302*E302</f>
        <v>0</v>
      </c>
    </row>
    <row r="303" spans="1:6" x14ac:dyDescent="0.3">
      <c r="A303" s="97"/>
      <c r="C303" s="99"/>
      <c r="D303" s="103"/>
      <c r="E303" s="99"/>
      <c r="F303" s="11"/>
    </row>
    <row r="304" spans="1:6" x14ac:dyDescent="0.3">
      <c r="A304" s="97" t="s">
        <v>32</v>
      </c>
      <c r="B304" s="98" t="s">
        <v>298</v>
      </c>
      <c r="C304" s="99"/>
      <c r="D304" s="103"/>
      <c r="E304" s="99"/>
      <c r="F304" s="11"/>
    </row>
    <row r="305" spans="1:6" x14ac:dyDescent="0.3">
      <c r="A305" s="97"/>
      <c r="B305" s="98" t="s">
        <v>299</v>
      </c>
      <c r="C305" s="99"/>
      <c r="D305" s="103"/>
      <c r="E305" s="99"/>
      <c r="F305" s="11"/>
    </row>
    <row r="306" spans="1:6" x14ac:dyDescent="0.3">
      <c r="A306" s="97"/>
      <c r="B306" s="98" t="s">
        <v>300</v>
      </c>
      <c r="C306" s="99"/>
      <c r="D306" s="103"/>
      <c r="E306" s="99"/>
      <c r="F306" s="11"/>
    </row>
    <row r="307" spans="1:6" x14ac:dyDescent="0.3">
      <c r="A307" s="97"/>
      <c r="B307" s="98" t="s">
        <v>301</v>
      </c>
      <c r="C307" s="99"/>
      <c r="D307" s="103"/>
      <c r="E307" s="99"/>
      <c r="F307" s="11"/>
    </row>
    <row r="308" spans="1:6" x14ac:dyDescent="0.3">
      <c r="A308" s="97"/>
      <c r="C308" s="124"/>
      <c r="D308" s="125"/>
      <c r="E308" s="124"/>
      <c r="F308" s="11"/>
    </row>
    <row r="309" spans="1:6" x14ac:dyDescent="0.3">
      <c r="A309" s="97"/>
      <c r="B309" s="98" t="s">
        <v>302</v>
      </c>
      <c r="C309" s="121" t="s">
        <v>14</v>
      </c>
      <c r="D309" s="106">
        <v>9</v>
      </c>
      <c r="E309" s="33"/>
      <c r="F309" s="5">
        <f>D309*E309</f>
        <v>0</v>
      </c>
    </row>
    <row r="310" spans="1:6" x14ac:dyDescent="0.3">
      <c r="A310" s="97"/>
      <c r="B310" s="98" t="s">
        <v>303</v>
      </c>
      <c r="C310" s="121" t="s">
        <v>14</v>
      </c>
      <c r="D310" s="106">
        <v>57</v>
      </c>
      <c r="E310" s="33"/>
      <c r="F310" s="5">
        <f>D310*E310</f>
        <v>0</v>
      </c>
    </row>
    <row r="311" spans="1:6" x14ac:dyDescent="0.3">
      <c r="A311" s="97"/>
      <c r="C311" s="99"/>
      <c r="D311" s="103"/>
      <c r="E311" s="99"/>
      <c r="F311" s="6"/>
    </row>
    <row r="312" spans="1:6" x14ac:dyDescent="0.3">
      <c r="A312" s="97" t="s">
        <v>34</v>
      </c>
      <c r="B312" s="98" t="s">
        <v>304</v>
      </c>
      <c r="C312" s="99"/>
      <c r="D312" s="103"/>
      <c r="E312" s="99"/>
      <c r="F312" s="10"/>
    </row>
    <row r="313" spans="1:6" x14ac:dyDescent="0.3">
      <c r="A313" s="97"/>
      <c r="B313" s="98" t="s">
        <v>305</v>
      </c>
      <c r="C313" s="99"/>
      <c r="D313" s="103"/>
      <c r="E313" s="99"/>
      <c r="F313" s="10"/>
    </row>
    <row r="314" spans="1:6" x14ac:dyDescent="0.3">
      <c r="A314" s="97"/>
      <c r="B314" s="98" t="s">
        <v>306</v>
      </c>
      <c r="C314" s="99"/>
      <c r="D314" s="103"/>
      <c r="E314" s="99"/>
      <c r="F314" s="10"/>
    </row>
    <row r="315" spans="1:6" x14ac:dyDescent="0.3">
      <c r="A315" s="97"/>
      <c r="B315" s="98" t="s">
        <v>307</v>
      </c>
      <c r="C315" s="99"/>
      <c r="D315" s="103"/>
      <c r="E315" s="99"/>
      <c r="F315" s="10"/>
    </row>
    <row r="316" spans="1:6" x14ac:dyDescent="0.3">
      <c r="A316" s="97"/>
      <c r="C316" s="99"/>
      <c r="D316" s="103"/>
      <c r="E316" s="99"/>
      <c r="F316" s="10"/>
    </row>
    <row r="317" spans="1:6" x14ac:dyDescent="0.3">
      <c r="A317" s="97"/>
      <c r="B317" s="98" t="s">
        <v>239</v>
      </c>
      <c r="C317" s="117" t="s">
        <v>82</v>
      </c>
      <c r="D317" s="120">
        <v>10</v>
      </c>
      <c r="E317" s="4"/>
      <c r="F317" s="5">
        <f>D317*E317</f>
        <v>0</v>
      </c>
    </row>
    <row r="318" spans="1:6" x14ac:dyDescent="0.3">
      <c r="A318" s="97"/>
      <c r="B318" s="98" t="s">
        <v>240</v>
      </c>
      <c r="C318" s="117" t="s">
        <v>82</v>
      </c>
      <c r="D318" s="120">
        <v>10</v>
      </c>
      <c r="E318" s="4"/>
      <c r="F318" s="5">
        <f>D318*E318</f>
        <v>0</v>
      </c>
    </row>
    <row r="319" spans="1:6" x14ac:dyDescent="0.3">
      <c r="A319" s="97"/>
      <c r="C319" s="99"/>
      <c r="D319" s="103"/>
      <c r="E319" s="99"/>
      <c r="F319" s="6"/>
    </row>
    <row r="320" spans="1:6" x14ac:dyDescent="0.3">
      <c r="A320" s="97" t="s">
        <v>36</v>
      </c>
      <c r="B320" s="98" t="s">
        <v>308</v>
      </c>
      <c r="C320" s="99"/>
      <c r="D320" s="103"/>
      <c r="E320" s="99"/>
      <c r="F320" s="10"/>
    </row>
    <row r="321" spans="1:6" x14ac:dyDescent="0.3">
      <c r="A321" s="97"/>
      <c r="B321" s="98" t="s">
        <v>309</v>
      </c>
      <c r="C321" s="99"/>
      <c r="D321" s="103"/>
      <c r="E321" s="99"/>
      <c r="F321" s="10"/>
    </row>
    <row r="322" spans="1:6" x14ac:dyDescent="0.3">
      <c r="A322" s="97"/>
      <c r="B322" s="98" t="s">
        <v>310</v>
      </c>
      <c r="C322" s="99"/>
      <c r="D322" s="103"/>
      <c r="E322" s="99"/>
      <c r="F322" s="10"/>
    </row>
    <row r="323" spans="1:6" x14ac:dyDescent="0.3">
      <c r="A323" s="97"/>
      <c r="C323" s="99"/>
      <c r="D323" s="103"/>
      <c r="E323" s="99"/>
      <c r="F323" s="10"/>
    </row>
    <row r="324" spans="1:6" x14ac:dyDescent="0.3">
      <c r="A324" s="97"/>
      <c r="B324" s="98" t="s">
        <v>241</v>
      </c>
      <c r="C324" s="117" t="s">
        <v>82</v>
      </c>
      <c r="D324" s="120">
        <v>1</v>
      </c>
      <c r="E324" s="4"/>
      <c r="F324" s="5">
        <f>D324*E324</f>
        <v>0</v>
      </c>
    </row>
    <row r="325" spans="1:6" x14ac:dyDescent="0.3">
      <c r="A325" s="97"/>
      <c r="C325" s="99"/>
      <c r="D325" s="103"/>
      <c r="E325" s="99"/>
      <c r="F325" s="6"/>
    </row>
    <row r="326" spans="1:6" x14ac:dyDescent="0.3">
      <c r="A326" s="97" t="s">
        <v>38</v>
      </c>
      <c r="B326" s="98" t="s">
        <v>311</v>
      </c>
      <c r="C326" s="99"/>
      <c r="D326" s="103"/>
      <c r="E326" s="99"/>
      <c r="F326" s="11"/>
    </row>
    <row r="327" spans="1:6" x14ac:dyDescent="0.3">
      <c r="A327" s="97"/>
      <c r="B327" s="98" t="s">
        <v>312</v>
      </c>
      <c r="C327" s="124"/>
      <c r="D327" s="125"/>
      <c r="E327" s="124"/>
      <c r="F327" s="11"/>
    </row>
    <row r="328" spans="1:6" x14ac:dyDescent="0.3">
      <c r="A328" s="97"/>
      <c r="C328" s="121" t="s">
        <v>14</v>
      </c>
      <c r="D328" s="106">
        <v>66</v>
      </c>
      <c r="E328" s="33"/>
      <c r="F328" s="5">
        <f>D328*E328</f>
        <v>0</v>
      </c>
    </row>
    <row r="329" spans="1:6" x14ac:dyDescent="0.3">
      <c r="A329" s="97"/>
      <c r="C329" s="99"/>
      <c r="D329" s="103"/>
      <c r="E329" s="99"/>
      <c r="F329" s="11"/>
    </row>
    <row r="330" spans="1:6" x14ac:dyDescent="0.3">
      <c r="A330" s="97" t="s">
        <v>40</v>
      </c>
      <c r="B330" s="98" t="s">
        <v>313</v>
      </c>
      <c r="C330" s="99"/>
      <c r="D330" s="103"/>
      <c r="E330" s="99"/>
      <c r="F330" s="11"/>
    </row>
    <row r="331" spans="1:6" x14ac:dyDescent="0.3">
      <c r="A331" s="97"/>
      <c r="B331" s="98" t="s">
        <v>314</v>
      </c>
      <c r="C331" s="99"/>
      <c r="D331" s="103"/>
      <c r="E331" s="99"/>
      <c r="F331" s="11"/>
    </row>
    <row r="332" spans="1:6" x14ac:dyDescent="0.3">
      <c r="A332" s="97"/>
      <c r="B332" s="98" t="s">
        <v>315</v>
      </c>
      <c r="C332" s="124"/>
      <c r="D332" s="125"/>
      <c r="E332" s="124"/>
      <c r="F332" s="11"/>
    </row>
    <row r="333" spans="1:6" x14ac:dyDescent="0.3">
      <c r="A333" s="97"/>
      <c r="C333" s="121" t="s">
        <v>82</v>
      </c>
      <c r="D333" s="106">
        <v>18</v>
      </c>
      <c r="E333" s="33"/>
      <c r="F333" s="5">
        <f>D333*E333</f>
        <v>0</v>
      </c>
    </row>
    <row r="334" spans="1:6" x14ac:dyDescent="0.3">
      <c r="A334" s="97"/>
      <c r="C334" s="99"/>
      <c r="D334" s="103"/>
      <c r="E334" s="99"/>
      <c r="F334" s="6"/>
    </row>
    <row r="335" spans="1:6" x14ac:dyDescent="0.3">
      <c r="A335" s="97" t="s">
        <v>316</v>
      </c>
      <c r="B335" s="98" t="s">
        <v>43</v>
      </c>
      <c r="C335" s="99"/>
      <c r="D335" s="103"/>
      <c r="E335" s="99"/>
      <c r="F335" s="11"/>
    </row>
    <row r="336" spans="1:6" x14ac:dyDescent="0.3">
      <c r="A336" s="97"/>
      <c r="B336" s="98" t="s">
        <v>44</v>
      </c>
      <c r="C336" s="99"/>
      <c r="D336" s="103"/>
      <c r="E336" s="99"/>
      <c r="F336" s="11"/>
    </row>
    <row r="337" spans="1:6" x14ac:dyDescent="0.3">
      <c r="A337" s="97"/>
      <c r="B337" s="98" t="s">
        <v>45</v>
      </c>
      <c r="C337" s="99"/>
      <c r="D337" s="103"/>
      <c r="E337" s="99"/>
      <c r="F337" s="11"/>
    </row>
    <row r="338" spans="1:6" x14ac:dyDescent="0.3">
      <c r="A338" s="97"/>
      <c r="B338" s="98" t="s">
        <v>46</v>
      </c>
      <c r="C338" s="99"/>
      <c r="D338" s="103"/>
      <c r="E338" s="99"/>
      <c r="F338" s="11"/>
    </row>
    <row r="339" spans="1:6" x14ac:dyDescent="0.3">
      <c r="A339" s="97"/>
      <c r="B339" s="123" t="s">
        <v>317</v>
      </c>
      <c r="C339" s="124"/>
      <c r="D339" s="125"/>
      <c r="E339" s="124"/>
      <c r="F339" s="5">
        <f>SUM(F280:F334)*0.1</f>
        <v>0</v>
      </c>
    </row>
    <row r="340" spans="1:6" x14ac:dyDescent="0.3">
      <c r="A340" s="97"/>
      <c r="B340" s="135"/>
      <c r="C340" s="124"/>
      <c r="D340" s="125"/>
      <c r="E340" s="124"/>
      <c r="F340" s="34"/>
    </row>
    <row r="341" spans="1:6" x14ac:dyDescent="0.3">
      <c r="A341" s="97"/>
      <c r="B341" s="122" t="s">
        <v>318</v>
      </c>
      <c r="C341" s="107"/>
      <c r="D341" s="106"/>
      <c r="E341" s="107"/>
      <c r="F341" s="36">
        <f>SUM(F280:F339)</f>
        <v>0</v>
      </c>
    </row>
    <row r="342" spans="1:6" x14ac:dyDescent="0.3">
      <c r="A342" s="97"/>
      <c r="B342" s="102"/>
      <c r="C342" s="99"/>
      <c r="D342" s="103"/>
      <c r="E342" s="99"/>
      <c r="F342" s="11"/>
    </row>
    <row r="343" spans="1:6" x14ac:dyDescent="0.3">
      <c r="A343" s="101" t="s">
        <v>154</v>
      </c>
      <c r="B343" s="102" t="s">
        <v>319</v>
      </c>
      <c r="C343" s="99"/>
      <c r="D343" s="103"/>
      <c r="E343" s="99"/>
      <c r="F343" s="11"/>
    </row>
    <row r="344" spans="1:6" x14ac:dyDescent="0.3">
      <c r="A344" s="97"/>
      <c r="B344" s="102"/>
      <c r="C344" s="99"/>
      <c r="D344" s="103"/>
      <c r="E344" s="99"/>
      <c r="F344" s="11"/>
    </row>
    <row r="345" spans="1:6" x14ac:dyDescent="0.3">
      <c r="A345" s="97"/>
      <c r="B345" s="108" t="s">
        <v>7</v>
      </c>
      <c r="C345" s="108" t="s">
        <v>8</v>
      </c>
      <c r="D345" s="109" t="s">
        <v>9</v>
      </c>
      <c r="E345" s="110" t="s">
        <v>10</v>
      </c>
      <c r="F345" s="30" t="s">
        <v>11</v>
      </c>
    </row>
    <row r="346" spans="1:6" x14ac:dyDescent="0.3">
      <c r="A346" s="97" t="s">
        <v>12</v>
      </c>
      <c r="B346" s="98" t="s">
        <v>320</v>
      </c>
      <c r="C346" s="99"/>
      <c r="D346" s="103"/>
      <c r="E346" s="99"/>
      <c r="F346" s="11"/>
    </row>
    <row r="347" spans="1:6" x14ac:dyDescent="0.3">
      <c r="A347" s="97"/>
      <c r="C347" s="124"/>
      <c r="D347" s="125"/>
      <c r="E347" s="124"/>
      <c r="F347" s="11"/>
    </row>
    <row r="348" spans="1:6" x14ac:dyDescent="0.3">
      <c r="A348" s="97"/>
      <c r="C348" s="121" t="s">
        <v>14</v>
      </c>
      <c r="D348" s="106">
        <v>40</v>
      </c>
      <c r="E348" s="33"/>
      <c r="F348" s="5">
        <f>D348*E348</f>
        <v>0</v>
      </c>
    </row>
    <row r="350" spans="1:6" ht="33" x14ac:dyDescent="0.3">
      <c r="A350" s="111" t="s">
        <v>321</v>
      </c>
      <c r="B350" s="119" t="s">
        <v>322</v>
      </c>
      <c r="C350" s="99"/>
      <c r="D350" s="103"/>
      <c r="E350" s="99"/>
      <c r="F350" s="11"/>
    </row>
    <row r="351" spans="1:6" x14ac:dyDescent="0.3">
      <c r="A351" s="97"/>
      <c r="C351" s="124"/>
      <c r="D351" s="125"/>
      <c r="E351" s="124"/>
      <c r="F351" s="11"/>
    </row>
    <row r="352" spans="1:6" x14ac:dyDescent="0.3">
      <c r="A352" s="97"/>
      <c r="C352" s="121" t="s">
        <v>27</v>
      </c>
      <c r="D352" s="106">
        <f>40*0.5</f>
        <v>20</v>
      </c>
      <c r="E352" s="33"/>
      <c r="F352" s="5">
        <f>D352*E352</f>
        <v>0</v>
      </c>
    </row>
    <row r="354" spans="1:6" x14ac:dyDescent="0.3">
      <c r="A354" s="97" t="s">
        <v>18</v>
      </c>
      <c r="B354" s="98" t="s">
        <v>206</v>
      </c>
      <c r="C354" s="99"/>
      <c r="D354" s="103"/>
      <c r="E354" s="99"/>
      <c r="F354" s="6"/>
    </row>
    <row r="355" spans="1:6" x14ac:dyDescent="0.3">
      <c r="A355" s="97"/>
      <c r="B355" s="98" t="s">
        <v>207</v>
      </c>
      <c r="C355" s="99"/>
      <c r="D355" s="103"/>
      <c r="E355" s="99"/>
      <c r="F355" s="6"/>
    </row>
    <row r="356" spans="1:6" x14ac:dyDescent="0.3">
      <c r="A356" s="97"/>
      <c r="C356" s="99"/>
      <c r="D356" s="103"/>
      <c r="E356" s="99"/>
      <c r="F356" s="6"/>
    </row>
    <row r="357" spans="1:6" x14ac:dyDescent="0.3">
      <c r="A357" s="97"/>
      <c r="C357" s="117" t="s">
        <v>27</v>
      </c>
      <c r="D357" s="120">
        <v>20</v>
      </c>
      <c r="E357" s="4"/>
      <c r="F357" s="5">
        <f>D357*E357</f>
        <v>0</v>
      </c>
    </row>
    <row r="358" spans="1:6" x14ac:dyDescent="0.3">
      <c r="A358" s="97"/>
      <c r="C358" s="99"/>
      <c r="D358" s="103"/>
      <c r="E358" s="99"/>
      <c r="F358" s="11"/>
    </row>
    <row r="359" spans="1:6" x14ac:dyDescent="0.3">
      <c r="A359" s="97" t="s">
        <v>20</v>
      </c>
      <c r="B359" s="98" t="s">
        <v>323</v>
      </c>
      <c r="C359" s="99"/>
      <c r="D359" s="103"/>
      <c r="E359" s="99"/>
      <c r="F359" s="6"/>
    </row>
    <row r="360" spans="1:6" x14ac:dyDescent="0.3">
      <c r="A360" s="97"/>
      <c r="B360" s="136" t="s">
        <v>324</v>
      </c>
      <c r="C360" s="99"/>
      <c r="D360" s="103"/>
      <c r="E360" s="99"/>
      <c r="F360" s="6"/>
    </row>
    <row r="361" spans="1:6" x14ac:dyDescent="0.3">
      <c r="A361" s="97"/>
      <c r="C361" s="99"/>
      <c r="D361" s="103"/>
      <c r="E361" s="99"/>
      <c r="F361" s="6"/>
    </row>
    <row r="362" spans="1:6" x14ac:dyDescent="0.3">
      <c r="A362" s="97"/>
      <c r="C362" s="117" t="s">
        <v>82</v>
      </c>
      <c r="D362" s="120">
        <v>1</v>
      </c>
      <c r="E362" s="4"/>
      <c r="F362" s="5">
        <f>D362*E362</f>
        <v>0</v>
      </c>
    </row>
    <row r="364" spans="1:6" x14ac:dyDescent="0.3">
      <c r="A364" s="97" t="s">
        <v>20</v>
      </c>
      <c r="B364" s="98" t="s">
        <v>325</v>
      </c>
      <c r="C364" s="99"/>
      <c r="D364" s="103"/>
      <c r="E364" s="99"/>
      <c r="F364" s="6"/>
    </row>
    <row r="365" spans="1:6" x14ac:dyDescent="0.3">
      <c r="A365" s="97"/>
      <c r="B365" s="136" t="s">
        <v>324</v>
      </c>
      <c r="C365" s="99"/>
      <c r="D365" s="103"/>
      <c r="E365" s="99"/>
      <c r="F365" s="6"/>
    </row>
    <row r="366" spans="1:6" x14ac:dyDescent="0.3">
      <c r="A366" s="97"/>
      <c r="C366" s="99"/>
      <c r="D366" s="103"/>
      <c r="E366" s="99"/>
      <c r="F366" s="6"/>
    </row>
    <row r="367" spans="1:6" x14ac:dyDescent="0.3">
      <c r="A367" s="97"/>
      <c r="C367" s="117" t="s">
        <v>14</v>
      </c>
      <c r="D367" s="120">
        <v>8</v>
      </c>
      <c r="E367" s="4"/>
      <c r="F367" s="5">
        <f>D367*E367</f>
        <v>0</v>
      </c>
    </row>
    <row r="369" spans="1:6" x14ac:dyDescent="0.3">
      <c r="A369" s="97"/>
      <c r="B369" s="135"/>
      <c r="C369" s="124"/>
      <c r="D369" s="125"/>
      <c r="E369" s="124"/>
      <c r="F369" s="34"/>
    </row>
    <row r="370" spans="1:6" x14ac:dyDescent="0.3">
      <c r="A370" s="97"/>
      <c r="B370" s="122" t="s">
        <v>326</v>
      </c>
      <c r="C370" s="107"/>
      <c r="D370" s="106"/>
      <c r="E370" s="107"/>
      <c r="F370" s="36">
        <f>SUM(F348:F367)</f>
        <v>0</v>
      </c>
    </row>
  </sheetData>
  <sheetProtection sheet="1" objects="1" scenarios="1" selectLockedCell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71AF9-9F08-4EFD-8422-C471439D0390}">
  <dimension ref="A1:I74"/>
  <sheetViews>
    <sheetView view="pageBreakPreview" zoomScale="85" zoomScaleNormal="100" zoomScaleSheetLayoutView="85" workbookViewId="0">
      <selection activeCell="E16" sqref="E16"/>
    </sheetView>
  </sheetViews>
  <sheetFormatPr defaultRowHeight="16.5" x14ac:dyDescent="0.3"/>
  <cols>
    <col min="1" max="1" width="6.85546875" style="98" customWidth="1"/>
    <col min="2" max="2" width="36.5703125" style="98" customWidth="1"/>
    <col min="3" max="3" width="6.5703125" style="98" customWidth="1"/>
    <col min="4" max="4" width="9.140625" style="98"/>
    <col min="5" max="5" width="13.140625" style="98" customWidth="1"/>
    <col min="6" max="6" width="13.85546875" style="98" customWidth="1"/>
    <col min="7" max="256" width="9.140625" style="98"/>
    <col min="257" max="257" width="6.85546875" style="98" customWidth="1"/>
    <col min="258" max="258" width="36.5703125" style="98" customWidth="1"/>
    <col min="259" max="259" width="6.5703125" style="98" customWidth="1"/>
    <col min="260" max="260" width="9.140625" style="98"/>
    <col min="261" max="261" width="13.140625" style="98" customWidth="1"/>
    <col min="262" max="262" width="13.85546875" style="98" customWidth="1"/>
    <col min="263" max="512" width="9.140625" style="98"/>
    <col min="513" max="513" width="6.85546875" style="98" customWidth="1"/>
    <col min="514" max="514" width="36.5703125" style="98" customWidth="1"/>
    <col min="515" max="515" width="6.5703125" style="98" customWidth="1"/>
    <col min="516" max="516" width="9.140625" style="98"/>
    <col min="517" max="517" width="13.140625" style="98" customWidth="1"/>
    <col min="518" max="518" width="13.85546875" style="98" customWidth="1"/>
    <col min="519" max="768" width="9.140625" style="98"/>
    <col min="769" max="769" width="6.85546875" style="98" customWidth="1"/>
    <col min="770" max="770" width="36.5703125" style="98" customWidth="1"/>
    <col min="771" max="771" width="6.5703125" style="98" customWidth="1"/>
    <col min="772" max="772" width="9.140625" style="98"/>
    <col min="773" max="773" width="13.140625" style="98" customWidth="1"/>
    <col min="774" max="774" width="13.85546875" style="98" customWidth="1"/>
    <col min="775" max="1024" width="9.140625" style="98"/>
    <col min="1025" max="1025" width="6.85546875" style="98" customWidth="1"/>
    <col min="1026" max="1026" width="36.5703125" style="98" customWidth="1"/>
    <col min="1027" max="1027" width="6.5703125" style="98" customWidth="1"/>
    <col min="1028" max="1028" width="9.140625" style="98"/>
    <col min="1029" max="1029" width="13.140625" style="98" customWidth="1"/>
    <col min="1030" max="1030" width="13.85546875" style="98" customWidth="1"/>
    <col min="1031" max="1280" width="9.140625" style="98"/>
    <col min="1281" max="1281" width="6.85546875" style="98" customWidth="1"/>
    <col min="1282" max="1282" width="36.5703125" style="98" customWidth="1"/>
    <col min="1283" max="1283" width="6.5703125" style="98" customWidth="1"/>
    <col min="1284" max="1284" width="9.140625" style="98"/>
    <col min="1285" max="1285" width="13.140625" style="98" customWidth="1"/>
    <col min="1286" max="1286" width="13.85546875" style="98" customWidth="1"/>
    <col min="1287" max="1536" width="9.140625" style="98"/>
    <col min="1537" max="1537" width="6.85546875" style="98" customWidth="1"/>
    <col min="1538" max="1538" width="36.5703125" style="98" customWidth="1"/>
    <col min="1539" max="1539" width="6.5703125" style="98" customWidth="1"/>
    <col min="1540" max="1540" width="9.140625" style="98"/>
    <col min="1541" max="1541" width="13.140625" style="98" customWidth="1"/>
    <col min="1542" max="1542" width="13.85546875" style="98" customWidth="1"/>
    <col min="1543" max="1792" width="9.140625" style="98"/>
    <col min="1793" max="1793" width="6.85546875" style="98" customWidth="1"/>
    <col min="1794" max="1794" width="36.5703125" style="98" customWidth="1"/>
    <col min="1795" max="1795" width="6.5703125" style="98" customWidth="1"/>
    <col min="1796" max="1796" width="9.140625" style="98"/>
    <col min="1797" max="1797" width="13.140625" style="98" customWidth="1"/>
    <col min="1798" max="1798" width="13.85546875" style="98" customWidth="1"/>
    <col min="1799" max="2048" width="9.140625" style="98"/>
    <col min="2049" max="2049" width="6.85546875" style="98" customWidth="1"/>
    <col min="2050" max="2050" width="36.5703125" style="98" customWidth="1"/>
    <col min="2051" max="2051" width="6.5703125" style="98" customWidth="1"/>
    <col min="2052" max="2052" width="9.140625" style="98"/>
    <col min="2053" max="2053" width="13.140625" style="98" customWidth="1"/>
    <col min="2054" max="2054" width="13.85546875" style="98" customWidth="1"/>
    <col min="2055" max="2304" width="9.140625" style="98"/>
    <col min="2305" max="2305" width="6.85546875" style="98" customWidth="1"/>
    <col min="2306" max="2306" width="36.5703125" style="98" customWidth="1"/>
    <col min="2307" max="2307" width="6.5703125" style="98" customWidth="1"/>
    <col min="2308" max="2308" width="9.140625" style="98"/>
    <col min="2309" max="2309" width="13.140625" style="98" customWidth="1"/>
    <col min="2310" max="2310" width="13.85546875" style="98" customWidth="1"/>
    <col min="2311" max="2560" width="9.140625" style="98"/>
    <col min="2561" max="2561" width="6.85546875" style="98" customWidth="1"/>
    <col min="2562" max="2562" width="36.5703125" style="98" customWidth="1"/>
    <col min="2563" max="2563" width="6.5703125" style="98" customWidth="1"/>
    <col min="2564" max="2564" width="9.140625" style="98"/>
    <col min="2565" max="2565" width="13.140625" style="98" customWidth="1"/>
    <col min="2566" max="2566" width="13.85546875" style="98" customWidth="1"/>
    <col min="2567" max="2816" width="9.140625" style="98"/>
    <col min="2817" max="2817" width="6.85546875" style="98" customWidth="1"/>
    <col min="2818" max="2818" width="36.5703125" style="98" customWidth="1"/>
    <col min="2819" max="2819" width="6.5703125" style="98" customWidth="1"/>
    <col min="2820" max="2820" width="9.140625" style="98"/>
    <col min="2821" max="2821" width="13.140625" style="98" customWidth="1"/>
    <col min="2822" max="2822" width="13.85546875" style="98" customWidth="1"/>
    <col min="2823" max="3072" width="9.140625" style="98"/>
    <col min="3073" max="3073" width="6.85546875" style="98" customWidth="1"/>
    <col min="3074" max="3074" width="36.5703125" style="98" customWidth="1"/>
    <col min="3075" max="3075" width="6.5703125" style="98" customWidth="1"/>
    <col min="3076" max="3076" width="9.140625" style="98"/>
    <col min="3077" max="3077" width="13.140625" style="98" customWidth="1"/>
    <col min="3078" max="3078" width="13.85546875" style="98" customWidth="1"/>
    <col min="3079" max="3328" width="9.140625" style="98"/>
    <col min="3329" max="3329" width="6.85546875" style="98" customWidth="1"/>
    <col min="3330" max="3330" width="36.5703125" style="98" customWidth="1"/>
    <col min="3331" max="3331" width="6.5703125" style="98" customWidth="1"/>
    <col min="3332" max="3332" width="9.140625" style="98"/>
    <col min="3333" max="3333" width="13.140625" style="98" customWidth="1"/>
    <col min="3334" max="3334" width="13.85546875" style="98" customWidth="1"/>
    <col min="3335" max="3584" width="9.140625" style="98"/>
    <col min="3585" max="3585" width="6.85546875" style="98" customWidth="1"/>
    <col min="3586" max="3586" width="36.5703125" style="98" customWidth="1"/>
    <col min="3587" max="3587" width="6.5703125" style="98" customWidth="1"/>
    <col min="3588" max="3588" width="9.140625" style="98"/>
    <col min="3589" max="3589" width="13.140625" style="98" customWidth="1"/>
    <col min="3590" max="3590" width="13.85546875" style="98" customWidth="1"/>
    <col min="3591" max="3840" width="9.140625" style="98"/>
    <col min="3841" max="3841" width="6.85546875" style="98" customWidth="1"/>
    <col min="3842" max="3842" width="36.5703125" style="98" customWidth="1"/>
    <col min="3843" max="3843" width="6.5703125" style="98" customWidth="1"/>
    <col min="3844" max="3844" width="9.140625" style="98"/>
    <col min="3845" max="3845" width="13.140625" style="98" customWidth="1"/>
    <col min="3846" max="3846" width="13.85546875" style="98" customWidth="1"/>
    <col min="3847" max="4096" width="9.140625" style="98"/>
    <col min="4097" max="4097" width="6.85546875" style="98" customWidth="1"/>
    <col min="4098" max="4098" width="36.5703125" style="98" customWidth="1"/>
    <col min="4099" max="4099" width="6.5703125" style="98" customWidth="1"/>
    <col min="4100" max="4100" width="9.140625" style="98"/>
    <col min="4101" max="4101" width="13.140625" style="98" customWidth="1"/>
    <col min="4102" max="4102" width="13.85546875" style="98" customWidth="1"/>
    <col min="4103" max="4352" width="9.140625" style="98"/>
    <col min="4353" max="4353" width="6.85546875" style="98" customWidth="1"/>
    <col min="4354" max="4354" width="36.5703125" style="98" customWidth="1"/>
    <col min="4355" max="4355" width="6.5703125" style="98" customWidth="1"/>
    <col min="4356" max="4356" width="9.140625" style="98"/>
    <col min="4357" max="4357" width="13.140625" style="98" customWidth="1"/>
    <col min="4358" max="4358" width="13.85546875" style="98" customWidth="1"/>
    <col min="4359" max="4608" width="9.140625" style="98"/>
    <col min="4609" max="4609" width="6.85546875" style="98" customWidth="1"/>
    <col min="4610" max="4610" width="36.5703125" style="98" customWidth="1"/>
    <col min="4611" max="4611" width="6.5703125" style="98" customWidth="1"/>
    <col min="4612" max="4612" width="9.140625" style="98"/>
    <col min="4613" max="4613" width="13.140625" style="98" customWidth="1"/>
    <col min="4614" max="4614" width="13.85546875" style="98" customWidth="1"/>
    <col min="4615" max="4864" width="9.140625" style="98"/>
    <col min="4865" max="4865" width="6.85546875" style="98" customWidth="1"/>
    <col min="4866" max="4866" width="36.5703125" style="98" customWidth="1"/>
    <col min="4867" max="4867" width="6.5703125" style="98" customWidth="1"/>
    <col min="4868" max="4868" width="9.140625" style="98"/>
    <col min="4869" max="4869" width="13.140625" style="98" customWidth="1"/>
    <col min="4870" max="4870" width="13.85546875" style="98" customWidth="1"/>
    <col min="4871" max="5120" width="9.140625" style="98"/>
    <col min="5121" max="5121" width="6.85546875" style="98" customWidth="1"/>
    <col min="5122" max="5122" width="36.5703125" style="98" customWidth="1"/>
    <col min="5123" max="5123" width="6.5703125" style="98" customWidth="1"/>
    <col min="5124" max="5124" width="9.140625" style="98"/>
    <col min="5125" max="5125" width="13.140625" style="98" customWidth="1"/>
    <col min="5126" max="5126" width="13.85546875" style="98" customWidth="1"/>
    <col min="5127" max="5376" width="9.140625" style="98"/>
    <col min="5377" max="5377" width="6.85546875" style="98" customWidth="1"/>
    <col min="5378" max="5378" width="36.5703125" style="98" customWidth="1"/>
    <col min="5379" max="5379" width="6.5703125" style="98" customWidth="1"/>
    <col min="5380" max="5380" width="9.140625" style="98"/>
    <col min="5381" max="5381" width="13.140625" style="98" customWidth="1"/>
    <col min="5382" max="5382" width="13.85546875" style="98" customWidth="1"/>
    <col min="5383" max="5632" width="9.140625" style="98"/>
    <col min="5633" max="5633" width="6.85546875" style="98" customWidth="1"/>
    <col min="5634" max="5634" width="36.5703125" style="98" customWidth="1"/>
    <col min="5635" max="5635" width="6.5703125" style="98" customWidth="1"/>
    <col min="5636" max="5636" width="9.140625" style="98"/>
    <col min="5637" max="5637" width="13.140625" style="98" customWidth="1"/>
    <col min="5638" max="5638" width="13.85546875" style="98" customWidth="1"/>
    <col min="5639" max="5888" width="9.140625" style="98"/>
    <col min="5889" max="5889" width="6.85546875" style="98" customWidth="1"/>
    <col min="5890" max="5890" width="36.5703125" style="98" customWidth="1"/>
    <col min="5891" max="5891" width="6.5703125" style="98" customWidth="1"/>
    <col min="5892" max="5892" width="9.140625" style="98"/>
    <col min="5893" max="5893" width="13.140625" style="98" customWidth="1"/>
    <col min="5894" max="5894" width="13.85546875" style="98" customWidth="1"/>
    <col min="5895" max="6144" width="9.140625" style="98"/>
    <col min="6145" max="6145" width="6.85546875" style="98" customWidth="1"/>
    <col min="6146" max="6146" width="36.5703125" style="98" customWidth="1"/>
    <col min="6147" max="6147" width="6.5703125" style="98" customWidth="1"/>
    <col min="6148" max="6148" width="9.140625" style="98"/>
    <col min="6149" max="6149" width="13.140625" style="98" customWidth="1"/>
    <col min="6150" max="6150" width="13.85546875" style="98" customWidth="1"/>
    <col min="6151" max="6400" width="9.140625" style="98"/>
    <col min="6401" max="6401" width="6.85546875" style="98" customWidth="1"/>
    <col min="6402" max="6402" width="36.5703125" style="98" customWidth="1"/>
    <col min="6403" max="6403" width="6.5703125" style="98" customWidth="1"/>
    <col min="6404" max="6404" width="9.140625" style="98"/>
    <col min="6405" max="6405" width="13.140625" style="98" customWidth="1"/>
    <col min="6406" max="6406" width="13.85546875" style="98" customWidth="1"/>
    <col min="6407" max="6656" width="9.140625" style="98"/>
    <col min="6657" max="6657" width="6.85546875" style="98" customWidth="1"/>
    <col min="6658" max="6658" width="36.5703125" style="98" customWidth="1"/>
    <col min="6659" max="6659" width="6.5703125" style="98" customWidth="1"/>
    <col min="6660" max="6660" width="9.140625" style="98"/>
    <col min="6661" max="6661" width="13.140625" style="98" customWidth="1"/>
    <col min="6662" max="6662" width="13.85546875" style="98" customWidth="1"/>
    <col min="6663" max="6912" width="9.140625" style="98"/>
    <col min="6913" max="6913" width="6.85546875" style="98" customWidth="1"/>
    <col min="6914" max="6914" width="36.5703125" style="98" customWidth="1"/>
    <col min="6915" max="6915" width="6.5703125" style="98" customWidth="1"/>
    <col min="6916" max="6916" width="9.140625" style="98"/>
    <col min="6917" max="6917" width="13.140625" style="98" customWidth="1"/>
    <col min="6918" max="6918" width="13.85546875" style="98" customWidth="1"/>
    <col min="6919" max="7168" width="9.140625" style="98"/>
    <col min="7169" max="7169" width="6.85546875" style="98" customWidth="1"/>
    <col min="7170" max="7170" width="36.5703125" style="98" customWidth="1"/>
    <col min="7171" max="7171" width="6.5703125" style="98" customWidth="1"/>
    <col min="7172" max="7172" width="9.140625" style="98"/>
    <col min="7173" max="7173" width="13.140625" style="98" customWidth="1"/>
    <col min="7174" max="7174" width="13.85546875" style="98" customWidth="1"/>
    <col min="7175" max="7424" width="9.140625" style="98"/>
    <col min="7425" max="7425" width="6.85546875" style="98" customWidth="1"/>
    <col min="7426" max="7426" width="36.5703125" style="98" customWidth="1"/>
    <col min="7427" max="7427" width="6.5703125" style="98" customWidth="1"/>
    <col min="7428" max="7428" width="9.140625" style="98"/>
    <col min="7429" max="7429" width="13.140625" style="98" customWidth="1"/>
    <col min="7430" max="7430" width="13.85546875" style="98" customWidth="1"/>
    <col min="7431" max="7680" width="9.140625" style="98"/>
    <col min="7681" max="7681" width="6.85546875" style="98" customWidth="1"/>
    <col min="7682" max="7682" width="36.5703125" style="98" customWidth="1"/>
    <col min="7683" max="7683" width="6.5703125" style="98" customWidth="1"/>
    <col min="7684" max="7684" width="9.140625" style="98"/>
    <col min="7685" max="7685" width="13.140625" style="98" customWidth="1"/>
    <col min="7686" max="7686" width="13.85546875" style="98" customWidth="1"/>
    <col min="7687" max="7936" width="9.140625" style="98"/>
    <col min="7937" max="7937" width="6.85546875" style="98" customWidth="1"/>
    <col min="7938" max="7938" width="36.5703125" style="98" customWidth="1"/>
    <col min="7939" max="7939" width="6.5703125" style="98" customWidth="1"/>
    <col min="7940" max="7940" width="9.140625" style="98"/>
    <col min="7941" max="7941" width="13.140625" style="98" customWidth="1"/>
    <col min="7942" max="7942" width="13.85546875" style="98" customWidth="1"/>
    <col min="7943" max="8192" width="9.140625" style="98"/>
    <col min="8193" max="8193" width="6.85546875" style="98" customWidth="1"/>
    <col min="8194" max="8194" width="36.5703125" style="98" customWidth="1"/>
    <col min="8195" max="8195" width="6.5703125" style="98" customWidth="1"/>
    <col min="8196" max="8196" width="9.140625" style="98"/>
    <col min="8197" max="8197" width="13.140625" style="98" customWidth="1"/>
    <col min="8198" max="8198" width="13.85546875" style="98" customWidth="1"/>
    <col min="8199" max="8448" width="9.140625" style="98"/>
    <col min="8449" max="8449" width="6.85546875" style="98" customWidth="1"/>
    <col min="8450" max="8450" width="36.5703125" style="98" customWidth="1"/>
    <col min="8451" max="8451" width="6.5703125" style="98" customWidth="1"/>
    <col min="8452" max="8452" width="9.140625" style="98"/>
    <col min="8453" max="8453" width="13.140625" style="98" customWidth="1"/>
    <col min="8454" max="8454" width="13.85546875" style="98" customWidth="1"/>
    <col min="8455" max="8704" width="9.140625" style="98"/>
    <col min="8705" max="8705" width="6.85546875" style="98" customWidth="1"/>
    <col min="8706" max="8706" width="36.5703125" style="98" customWidth="1"/>
    <col min="8707" max="8707" width="6.5703125" style="98" customWidth="1"/>
    <col min="8708" max="8708" width="9.140625" style="98"/>
    <col min="8709" max="8709" width="13.140625" style="98" customWidth="1"/>
    <col min="8710" max="8710" width="13.85546875" style="98" customWidth="1"/>
    <col min="8711" max="8960" width="9.140625" style="98"/>
    <col min="8961" max="8961" width="6.85546875" style="98" customWidth="1"/>
    <col min="8962" max="8962" width="36.5703125" style="98" customWidth="1"/>
    <col min="8963" max="8963" width="6.5703125" style="98" customWidth="1"/>
    <col min="8964" max="8964" width="9.140625" style="98"/>
    <col min="8965" max="8965" width="13.140625" style="98" customWidth="1"/>
    <col min="8966" max="8966" width="13.85546875" style="98" customWidth="1"/>
    <col min="8967" max="9216" width="9.140625" style="98"/>
    <col min="9217" max="9217" width="6.85546875" style="98" customWidth="1"/>
    <col min="9218" max="9218" width="36.5703125" style="98" customWidth="1"/>
    <col min="9219" max="9219" width="6.5703125" style="98" customWidth="1"/>
    <col min="9220" max="9220" width="9.140625" style="98"/>
    <col min="9221" max="9221" width="13.140625" style="98" customWidth="1"/>
    <col min="9222" max="9222" width="13.85546875" style="98" customWidth="1"/>
    <col min="9223" max="9472" width="9.140625" style="98"/>
    <col min="9473" max="9473" width="6.85546875" style="98" customWidth="1"/>
    <col min="9474" max="9474" width="36.5703125" style="98" customWidth="1"/>
    <col min="9475" max="9475" width="6.5703125" style="98" customWidth="1"/>
    <col min="9476" max="9476" width="9.140625" style="98"/>
    <col min="9477" max="9477" width="13.140625" style="98" customWidth="1"/>
    <col min="9478" max="9478" width="13.85546875" style="98" customWidth="1"/>
    <col min="9479" max="9728" width="9.140625" style="98"/>
    <col min="9729" max="9729" width="6.85546875" style="98" customWidth="1"/>
    <col min="9730" max="9730" width="36.5703125" style="98" customWidth="1"/>
    <col min="9731" max="9731" width="6.5703125" style="98" customWidth="1"/>
    <col min="9732" max="9732" width="9.140625" style="98"/>
    <col min="9733" max="9733" width="13.140625" style="98" customWidth="1"/>
    <col min="9734" max="9734" width="13.85546875" style="98" customWidth="1"/>
    <col min="9735" max="9984" width="9.140625" style="98"/>
    <col min="9985" max="9985" width="6.85546875" style="98" customWidth="1"/>
    <col min="9986" max="9986" width="36.5703125" style="98" customWidth="1"/>
    <col min="9987" max="9987" width="6.5703125" style="98" customWidth="1"/>
    <col min="9988" max="9988" width="9.140625" style="98"/>
    <col min="9989" max="9989" width="13.140625" style="98" customWidth="1"/>
    <col min="9990" max="9990" width="13.85546875" style="98" customWidth="1"/>
    <col min="9991" max="10240" width="9.140625" style="98"/>
    <col min="10241" max="10241" width="6.85546875" style="98" customWidth="1"/>
    <col min="10242" max="10242" width="36.5703125" style="98" customWidth="1"/>
    <col min="10243" max="10243" width="6.5703125" style="98" customWidth="1"/>
    <col min="10244" max="10244" width="9.140625" style="98"/>
    <col min="10245" max="10245" width="13.140625" style="98" customWidth="1"/>
    <col min="10246" max="10246" width="13.85546875" style="98" customWidth="1"/>
    <col min="10247" max="10496" width="9.140625" style="98"/>
    <col min="10497" max="10497" width="6.85546875" style="98" customWidth="1"/>
    <col min="10498" max="10498" width="36.5703125" style="98" customWidth="1"/>
    <col min="10499" max="10499" width="6.5703125" style="98" customWidth="1"/>
    <col min="10500" max="10500" width="9.140625" style="98"/>
    <col min="10501" max="10501" width="13.140625" style="98" customWidth="1"/>
    <col min="10502" max="10502" width="13.85546875" style="98" customWidth="1"/>
    <col min="10503" max="10752" width="9.140625" style="98"/>
    <col min="10753" max="10753" width="6.85546875" style="98" customWidth="1"/>
    <col min="10754" max="10754" width="36.5703125" style="98" customWidth="1"/>
    <col min="10755" max="10755" width="6.5703125" style="98" customWidth="1"/>
    <col min="10756" max="10756" width="9.140625" style="98"/>
    <col min="10757" max="10757" width="13.140625" style="98" customWidth="1"/>
    <col min="10758" max="10758" width="13.85546875" style="98" customWidth="1"/>
    <col min="10759" max="11008" width="9.140625" style="98"/>
    <col min="11009" max="11009" width="6.85546875" style="98" customWidth="1"/>
    <col min="11010" max="11010" width="36.5703125" style="98" customWidth="1"/>
    <col min="11011" max="11011" width="6.5703125" style="98" customWidth="1"/>
    <col min="11012" max="11012" width="9.140625" style="98"/>
    <col min="11013" max="11013" width="13.140625" style="98" customWidth="1"/>
    <col min="11014" max="11014" width="13.85546875" style="98" customWidth="1"/>
    <col min="11015" max="11264" width="9.140625" style="98"/>
    <col min="11265" max="11265" width="6.85546875" style="98" customWidth="1"/>
    <col min="11266" max="11266" width="36.5703125" style="98" customWidth="1"/>
    <col min="11267" max="11267" width="6.5703125" style="98" customWidth="1"/>
    <col min="11268" max="11268" width="9.140625" style="98"/>
    <col min="11269" max="11269" width="13.140625" style="98" customWidth="1"/>
    <col min="11270" max="11270" width="13.85546875" style="98" customWidth="1"/>
    <col min="11271" max="11520" width="9.140625" style="98"/>
    <col min="11521" max="11521" width="6.85546875" style="98" customWidth="1"/>
    <col min="11522" max="11522" width="36.5703125" style="98" customWidth="1"/>
    <col min="11523" max="11523" width="6.5703125" style="98" customWidth="1"/>
    <col min="11524" max="11524" width="9.140625" style="98"/>
    <col min="11525" max="11525" width="13.140625" style="98" customWidth="1"/>
    <col min="11526" max="11526" width="13.85546875" style="98" customWidth="1"/>
    <col min="11527" max="11776" width="9.140625" style="98"/>
    <col min="11777" max="11777" width="6.85546875" style="98" customWidth="1"/>
    <col min="11778" max="11778" width="36.5703125" style="98" customWidth="1"/>
    <col min="11779" max="11779" width="6.5703125" style="98" customWidth="1"/>
    <col min="11780" max="11780" width="9.140625" style="98"/>
    <col min="11781" max="11781" width="13.140625" style="98" customWidth="1"/>
    <col min="11782" max="11782" width="13.85546875" style="98" customWidth="1"/>
    <col min="11783" max="12032" width="9.140625" style="98"/>
    <col min="12033" max="12033" width="6.85546875" style="98" customWidth="1"/>
    <col min="12034" max="12034" width="36.5703125" style="98" customWidth="1"/>
    <col min="12035" max="12035" width="6.5703125" style="98" customWidth="1"/>
    <col min="12036" max="12036" width="9.140625" style="98"/>
    <col min="12037" max="12037" width="13.140625" style="98" customWidth="1"/>
    <col min="12038" max="12038" width="13.85546875" style="98" customWidth="1"/>
    <col min="12039" max="12288" width="9.140625" style="98"/>
    <col min="12289" max="12289" width="6.85546875" style="98" customWidth="1"/>
    <col min="12290" max="12290" width="36.5703125" style="98" customWidth="1"/>
    <col min="12291" max="12291" width="6.5703125" style="98" customWidth="1"/>
    <col min="12292" max="12292" width="9.140625" style="98"/>
    <col min="12293" max="12293" width="13.140625" style="98" customWidth="1"/>
    <col min="12294" max="12294" width="13.85546875" style="98" customWidth="1"/>
    <col min="12295" max="12544" width="9.140625" style="98"/>
    <col min="12545" max="12545" width="6.85546875" style="98" customWidth="1"/>
    <col min="12546" max="12546" width="36.5703125" style="98" customWidth="1"/>
    <col min="12547" max="12547" width="6.5703125" style="98" customWidth="1"/>
    <col min="12548" max="12548" width="9.140625" style="98"/>
    <col min="12549" max="12549" width="13.140625" style="98" customWidth="1"/>
    <col min="12550" max="12550" width="13.85546875" style="98" customWidth="1"/>
    <col min="12551" max="12800" width="9.140625" style="98"/>
    <col min="12801" max="12801" width="6.85546875" style="98" customWidth="1"/>
    <col min="12802" max="12802" width="36.5703125" style="98" customWidth="1"/>
    <col min="12803" max="12803" width="6.5703125" style="98" customWidth="1"/>
    <col min="12804" max="12804" width="9.140625" style="98"/>
    <col min="12805" max="12805" width="13.140625" style="98" customWidth="1"/>
    <col min="12806" max="12806" width="13.85546875" style="98" customWidth="1"/>
    <col min="12807" max="13056" width="9.140625" style="98"/>
    <col min="13057" max="13057" width="6.85546875" style="98" customWidth="1"/>
    <col min="13058" max="13058" width="36.5703125" style="98" customWidth="1"/>
    <col min="13059" max="13059" width="6.5703125" style="98" customWidth="1"/>
    <col min="13060" max="13060" width="9.140625" style="98"/>
    <col min="13061" max="13061" width="13.140625" style="98" customWidth="1"/>
    <col min="13062" max="13062" width="13.85546875" style="98" customWidth="1"/>
    <col min="13063" max="13312" width="9.140625" style="98"/>
    <col min="13313" max="13313" width="6.85546875" style="98" customWidth="1"/>
    <col min="13314" max="13314" width="36.5703125" style="98" customWidth="1"/>
    <col min="13315" max="13315" width="6.5703125" style="98" customWidth="1"/>
    <col min="13316" max="13316" width="9.140625" style="98"/>
    <col min="13317" max="13317" width="13.140625" style="98" customWidth="1"/>
    <col min="13318" max="13318" width="13.85546875" style="98" customWidth="1"/>
    <col min="13319" max="13568" width="9.140625" style="98"/>
    <col min="13569" max="13569" width="6.85546875" style="98" customWidth="1"/>
    <col min="13570" max="13570" width="36.5703125" style="98" customWidth="1"/>
    <col min="13571" max="13571" width="6.5703125" style="98" customWidth="1"/>
    <col min="13572" max="13572" width="9.140625" style="98"/>
    <col min="13573" max="13573" width="13.140625" style="98" customWidth="1"/>
    <col min="13574" max="13574" width="13.85546875" style="98" customWidth="1"/>
    <col min="13575" max="13824" width="9.140625" style="98"/>
    <col min="13825" max="13825" width="6.85546875" style="98" customWidth="1"/>
    <col min="13826" max="13826" width="36.5703125" style="98" customWidth="1"/>
    <col min="13827" max="13827" width="6.5703125" style="98" customWidth="1"/>
    <col min="13828" max="13828" width="9.140625" style="98"/>
    <col min="13829" max="13829" width="13.140625" style="98" customWidth="1"/>
    <col min="13830" max="13830" width="13.85546875" style="98" customWidth="1"/>
    <col min="13831" max="14080" width="9.140625" style="98"/>
    <col min="14081" max="14081" width="6.85546875" style="98" customWidth="1"/>
    <col min="14082" max="14082" width="36.5703125" style="98" customWidth="1"/>
    <col min="14083" max="14083" width="6.5703125" style="98" customWidth="1"/>
    <col min="14084" max="14084" width="9.140625" style="98"/>
    <col min="14085" max="14085" width="13.140625" style="98" customWidth="1"/>
    <col min="14086" max="14086" width="13.85546875" style="98" customWidth="1"/>
    <col min="14087" max="14336" width="9.140625" style="98"/>
    <col min="14337" max="14337" width="6.85546875" style="98" customWidth="1"/>
    <col min="14338" max="14338" width="36.5703125" style="98" customWidth="1"/>
    <col min="14339" max="14339" width="6.5703125" style="98" customWidth="1"/>
    <col min="14340" max="14340" width="9.140625" style="98"/>
    <col min="14341" max="14341" width="13.140625" style="98" customWidth="1"/>
    <col min="14342" max="14342" width="13.85546875" style="98" customWidth="1"/>
    <col min="14343" max="14592" width="9.140625" style="98"/>
    <col min="14593" max="14593" width="6.85546875" style="98" customWidth="1"/>
    <col min="14594" max="14594" width="36.5703125" style="98" customWidth="1"/>
    <col min="14595" max="14595" width="6.5703125" style="98" customWidth="1"/>
    <col min="14596" max="14596" width="9.140625" style="98"/>
    <col min="14597" max="14597" width="13.140625" style="98" customWidth="1"/>
    <col min="14598" max="14598" width="13.85546875" style="98" customWidth="1"/>
    <col min="14599" max="14848" width="9.140625" style="98"/>
    <col min="14849" max="14849" width="6.85546875" style="98" customWidth="1"/>
    <col min="14850" max="14850" width="36.5703125" style="98" customWidth="1"/>
    <col min="14851" max="14851" width="6.5703125" style="98" customWidth="1"/>
    <col min="14852" max="14852" width="9.140625" style="98"/>
    <col min="14853" max="14853" width="13.140625" style="98" customWidth="1"/>
    <col min="14854" max="14854" width="13.85546875" style="98" customWidth="1"/>
    <col min="14855" max="15104" width="9.140625" style="98"/>
    <col min="15105" max="15105" width="6.85546875" style="98" customWidth="1"/>
    <col min="15106" max="15106" width="36.5703125" style="98" customWidth="1"/>
    <col min="15107" max="15107" width="6.5703125" style="98" customWidth="1"/>
    <col min="15108" max="15108" width="9.140625" style="98"/>
    <col min="15109" max="15109" width="13.140625" style="98" customWidth="1"/>
    <col min="15110" max="15110" width="13.85546875" style="98" customWidth="1"/>
    <col min="15111" max="15360" width="9.140625" style="98"/>
    <col min="15361" max="15361" width="6.85546875" style="98" customWidth="1"/>
    <col min="15362" max="15362" width="36.5703125" style="98" customWidth="1"/>
    <col min="15363" max="15363" width="6.5703125" style="98" customWidth="1"/>
    <col min="15364" max="15364" width="9.140625" style="98"/>
    <col min="15365" max="15365" width="13.140625" style="98" customWidth="1"/>
    <col min="15366" max="15366" width="13.85546875" style="98" customWidth="1"/>
    <col min="15367" max="15616" width="9.140625" style="98"/>
    <col min="15617" max="15617" width="6.85546875" style="98" customWidth="1"/>
    <col min="15618" max="15618" width="36.5703125" style="98" customWidth="1"/>
    <col min="15619" max="15619" width="6.5703125" style="98" customWidth="1"/>
    <col min="15620" max="15620" width="9.140625" style="98"/>
    <col min="15621" max="15621" width="13.140625" style="98" customWidth="1"/>
    <col min="15622" max="15622" width="13.85546875" style="98" customWidth="1"/>
    <col min="15623" max="15872" width="9.140625" style="98"/>
    <col min="15873" max="15873" width="6.85546875" style="98" customWidth="1"/>
    <col min="15874" max="15874" width="36.5703125" style="98" customWidth="1"/>
    <col min="15875" max="15875" width="6.5703125" style="98" customWidth="1"/>
    <col min="15876" max="15876" width="9.140625" style="98"/>
    <col min="15877" max="15877" width="13.140625" style="98" customWidth="1"/>
    <col min="15878" max="15878" width="13.85546875" style="98" customWidth="1"/>
    <col min="15879" max="16128" width="9.140625" style="98"/>
    <col min="16129" max="16129" width="6.85546875" style="98" customWidth="1"/>
    <col min="16130" max="16130" width="36.5703125" style="98" customWidth="1"/>
    <col min="16131" max="16131" width="6.5703125" style="98" customWidth="1"/>
    <col min="16132" max="16132" width="9.140625" style="98"/>
    <col min="16133" max="16133" width="13.140625" style="98" customWidth="1"/>
    <col min="16134" max="16134" width="13.85546875" style="98" customWidth="1"/>
    <col min="16135" max="16384" width="9.140625" style="98"/>
  </cols>
  <sheetData>
    <row r="1" spans="1:9" x14ac:dyDescent="0.3">
      <c r="A1" s="97"/>
      <c r="E1" s="99"/>
      <c r="F1" s="100"/>
    </row>
    <row r="2" spans="1:9" x14ac:dyDescent="0.3">
      <c r="A2" s="101" t="s">
        <v>0</v>
      </c>
      <c r="B2" s="102" t="s">
        <v>1</v>
      </c>
      <c r="D2" s="103"/>
      <c r="E2" s="99"/>
      <c r="F2" s="10"/>
    </row>
    <row r="3" spans="1:9" x14ac:dyDescent="0.3">
      <c r="A3" s="101"/>
      <c r="B3" s="102"/>
      <c r="D3" s="103"/>
      <c r="E3" s="99"/>
      <c r="F3" s="10"/>
    </row>
    <row r="4" spans="1:9" x14ac:dyDescent="0.3">
      <c r="A4" s="97"/>
      <c r="D4" s="103"/>
      <c r="E4" s="99"/>
      <c r="F4" s="10"/>
    </row>
    <row r="5" spans="1:9" x14ac:dyDescent="0.3">
      <c r="A5" s="97" t="s">
        <v>2</v>
      </c>
      <c r="B5" s="104" t="s">
        <v>3</v>
      </c>
      <c r="C5" s="105"/>
      <c r="D5" s="106"/>
      <c r="E5" s="107"/>
      <c r="F5" s="7">
        <f>F32</f>
        <v>0</v>
      </c>
    </row>
    <row r="6" spans="1:9" x14ac:dyDescent="0.3">
      <c r="A6" s="97"/>
      <c r="D6" s="103"/>
      <c r="E6" s="99"/>
      <c r="F6" s="10"/>
    </row>
    <row r="7" spans="1:9" x14ac:dyDescent="0.3">
      <c r="A7" s="97" t="s">
        <v>4</v>
      </c>
      <c r="B7" s="104" t="s">
        <v>5</v>
      </c>
      <c r="C7" s="105"/>
      <c r="D7" s="106"/>
      <c r="E7" s="107"/>
      <c r="F7" s="7">
        <f>F73</f>
        <v>0</v>
      </c>
    </row>
    <row r="8" spans="1:9" x14ac:dyDescent="0.3">
      <c r="A8" s="97"/>
      <c r="D8" s="103"/>
      <c r="E8" s="99"/>
      <c r="F8" s="10"/>
    </row>
    <row r="9" spans="1:9" x14ac:dyDescent="0.3">
      <c r="A9" s="97"/>
      <c r="B9" s="102" t="s">
        <v>6</v>
      </c>
      <c r="D9" s="103"/>
      <c r="E9" s="99"/>
      <c r="F9" s="11">
        <f>SUM(F5:F8)</f>
        <v>0</v>
      </c>
    </row>
    <row r="10" spans="1:9" x14ac:dyDescent="0.3">
      <c r="A10" s="97"/>
      <c r="B10" s="102"/>
      <c r="D10" s="103"/>
      <c r="E10" s="99"/>
      <c r="F10" s="11"/>
    </row>
    <row r="11" spans="1:9" x14ac:dyDescent="0.3">
      <c r="A11" s="101" t="s">
        <v>2</v>
      </c>
      <c r="B11" s="102" t="s">
        <v>3</v>
      </c>
      <c r="D11" s="103"/>
      <c r="E11" s="99"/>
      <c r="F11" s="10"/>
    </row>
    <row r="12" spans="1:9" x14ac:dyDescent="0.3">
      <c r="A12" s="97"/>
      <c r="B12" s="102"/>
      <c r="D12" s="103"/>
      <c r="E12" s="99"/>
      <c r="F12" s="10"/>
    </row>
    <row r="13" spans="1:9" x14ac:dyDescent="0.3">
      <c r="A13" s="97"/>
      <c r="B13" s="108" t="s">
        <v>7</v>
      </c>
      <c r="C13" s="108" t="s">
        <v>8</v>
      </c>
      <c r="D13" s="109" t="s">
        <v>9</v>
      </c>
      <c r="E13" s="110" t="s">
        <v>10</v>
      </c>
      <c r="F13" s="30" t="s">
        <v>11</v>
      </c>
      <c r="I13" s="150"/>
    </row>
    <row r="14" spans="1:9" x14ac:dyDescent="0.3">
      <c r="A14" s="97"/>
      <c r="B14" s="102"/>
      <c r="D14" s="103"/>
      <c r="E14" s="99"/>
      <c r="F14" s="10"/>
    </row>
    <row r="15" spans="1:9" ht="33" x14ac:dyDescent="0.3">
      <c r="A15" s="111" t="s">
        <v>12</v>
      </c>
      <c r="B15" s="112" t="s">
        <v>13</v>
      </c>
      <c r="C15" s="99"/>
      <c r="D15" s="113"/>
      <c r="E15" s="99"/>
      <c r="F15" s="100"/>
    </row>
    <row r="16" spans="1:9" x14ac:dyDescent="0.3">
      <c r="A16" s="111"/>
      <c r="B16" s="114"/>
      <c r="C16" s="115" t="s">
        <v>14</v>
      </c>
      <c r="D16" s="116">
        <v>55</v>
      </c>
      <c r="E16" s="4"/>
      <c r="F16" s="5">
        <f>D16*E16</f>
        <v>0</v>
      </c>
    </row>
    <row r="17" spans="1:6" x14ac:dyDescent="0.3">
      <c r="A17" s="111"/>
      <c r="B17" s="114"/>
      <c r="C17" s="118"/>
      <c r="D17" s="113"/>
      <c r="E17" s="99"/>
      <c r="F17" s="100"/>
    </row>
    <row r="18" spans="1:6" ht="82.5" x14ac:dyDescent="0.3">
      <c r="A18" s="111" t="s">
        <v>15</v>
      </c>
      <c r="B18" s="112" t="s">
        <v>16</v>
      </c>
      <c r="C18" s="118"/>
      <c r="D18" s="113"/>
      <c r="E18" s="99"/>
      <c r="F18" s="100"/>
    </row>
    <row r="19" spans="1:6" x14ac:dyDescent="0.3">
      <c r="A19" s="111"/>
      <c r="B19" s="114"/>
      <c r="C19" s="115" t="s">
        <v>17</v>
      </c>
      <c r="D19" s="116">
        <v>1714</v>
      </c>
      <c r="E19" s="4"/>
      <c r="F19" s="5">
        <f>D19*E19</f>
        <v>0</v>
      </c>
    </row>
    <row r="20" spans="1:6" x14ac:dyDescent="0.3">
      <c r="A20" s="97"/>
      <c r="B20" s="102"/>
      <c r="D20" s="103"/>
      <c r="E20" s="99"/>
      <c r="F20" s="10"/>
    </row>
    <row r="21" spans="1:6" ht="82.5" x14ac:dyDescent="0.3">
      <c r="A21" s="111" t="s">
        <v>18</v>
      </c>
      <c r="B21" s="119" t="s">
        <v>19</v>
      </c>
      <c r="D21" s="103"/>
      <c r="E21" s="99"/>
      <c r="F21" s="10"/>
    </row>
    <row r="22" spans="1:6" x14ac:dyDescent="0.3">
      <c r="A22" s="97"/>
      <c r="C22" s="117" t="s">
        <v>14</v>
      </c>
      <c r="D22" s="120">
        <v>238</v>
      </c>
      <c r="E22" s="4"/>
      <c r="F22" s="5">
        <f>D22*E22</f>
        <v>0</v>
      </c>
    </row>
    <row r="23" spans="1:6" x14ac:dyDescent="0.3">
      <c r="A23" s="97"/>
      <c r="C23" s="99"/>
      <c r="D23" s="103"/>
      <c r="E23" s="99"/>
      <c r="F23" s="6"/>
    </row>
    <row r="24" spans="1:6" ht="49.5" x14ac:dyDescent="0.3">
      <c r="A24" s="111" t="s">
        <v>20</v>
      </c>
      <c r="B24" s="119" t="s">
        <v>21</v>
      </c>
      <c r="C24" s="99"/>
      <c r="D24" s="103"/>
      <c r="E24" s="99"/>
      <c r="F24" s="10"/>
    </row>
    <row r="25" spans="1:6" x14ac:dyDescent="0.3">
      <c r="A25" s="97"/>
      <c r="C25" s="117" t="s">
        <v>17</v>
      </c>
      <c r="D25" s="120">
        <f>0.15*2126</f>
        <v>318.89999999999998</v>
      </c>
      <c r="E25" s="4"/>
      <c r="F25" s="5">
        <f>D25*E25</f>
        <v>0</v>
      </c>
    </row>
    <row r="26" spans="1:6" x14ac:dyDescent="0.3">
      <c r="A26" s="97"/>
      <c r="C26" s="99"/>
      <c r="D26" s="103"/>
      <c r="E26" s="99"/>
      <c r="F26" s="6"/>
    </row>
    <row r="27" spans="1:6" x14ac:dyDescent="0.3">
      <c r="A27" s="97"/>
      <c r="C27" s="99"/>
      <c r="D27" s="103"/>
      <c r="E27" s="99"/>
      <c r="F27" s="6"/>
    </row>
    <row r="28" spans="1:6" x14ac:dyDescent="0.3">
      <c r="A28" s="97" t="s">
        <v>22</v>
      </c>
      <c r="B28" s="98" t="s">
        <v>23</v>
      </c>
      <c r="C28" s="99"/>
      <c r="D28" s="103"/>
      <c r="E28" s="99"/>
      <c r="F28" s="10"/>
    </row>
    <row r="29" spans="1:6" x14ac:dyDescent="0.3">
      <c r="A29" s="97"/>
      <c r="B29" s="98" t="s">
        <v>24</v>
      </c>
      <c r="C29" s="99"/>
      <c r="D29" s="103"/>
      <c r="E29" s="99"/>
      <c r="F29" s="10"/>
    </row>
    <row r="30" spans="1:6" x14ac:dyDescent="0.3">
      <c r="A30" s="97"/>
      <c r="C30" s="121"/>
      <c r="D30" s="106"/>
      <c r="E30" s="107"/>
      <c r="F30" s="7">
        <f>SUM(F16:F25)*0.1</f>
        <v>0</v>
      </c>
    </row>
    <row r="31" spans="1:6" x14ac:dyDescent="0.3">
      <c r="A31" s="97"/>
      <c r="C31" s="99"/>
      <c r="D31" s="103"/>
      <c r="E31" s="99"/>
      <c r="F31" s="6"/>
    </row>
    <row r="32" spans="1:6" x14ac:dyDescent="0.3">
      <c r="A32" s="97"/>
      <c r="B32" s="122" t="s">
        <v>25</v>
      </c>
      <c r="C32" s="107"/>
      <c r="D32" s="106"/>
      <c r="E32" s="107"/>
      <c r="F32" s="8">
        <f>SUM(F16:F30)</f>
        <v>0</v>
      </c>
    </row>
    <row r="33" spans="1:6" x14ac:dyDescent="0.3">
      <c r="A33" s="97"/>
      <c r="B33" s="102"/>
      <c r="C33" s="99"/>
      <c r="D33" s="103"/>
      <c r="E33" s="99"/>
      <c r="F33" s="9"/>
    </row>
    <row r="34" spans="1:6" x14ac:dyDescent="0.3">
      <c r="A34" s="101" t="s">
        <v>4</v>
      </c>
      <c r="B34" s="102" t="s">
        <v>5</v>
      </c>
      <c r="C34" s="99"/>
      <c r="D34" s="103"/>
      <c r="E34" s="99"/>
      <c r="F34" s="10"/>
    </row>
    <row r="35" spans="1:6" x14ac:dyDescent="0.3">
      <c r="A35" s="97"/>
      <c r="C35" s="99"/>
      <c r="D35" s="103"/>
      <c r="E35" s="99"/>
      <c r="F35" s="10"/>
    </row>
    <row r="36" spans="1:6" x14ac:dyDescent="0.3">
      <c r="A36" s="97"/>
      <c r="B36" s="108" t="s">
        <v>7</v>
      </c>
      <c r="C36" s="108" t="s">
        <v>8</v>
      </c>
      <c r="D36" s="109" t="s">
        <v>9</v>
      </c>
      <c r="E36" s="110" t="s">
        <v>10</v>
      </c>
      <c r="F36" s="30" t="s">
        <v>11</v>
      </c>
    </row>
    <row r="37" spans="1:6" x14ac:dyDescent="0.3">
      <c r="A37" s="97"/>
      <c r="C37" s="99"/>
      <c r="D37" s="103"/>
      <c r="E37" s="99"/>
      <c r="F37" s="10"/>
    </row>
    <row r="38" spans="1:6" ht="33" x14ac:dyDescent="0.3">
      <c r="A38" s="111" t="s">
        <v>12</v>
      </c>
      <c r="B38" s="119" t="s">
        <v>26</v>
      </c>
      <c r="C38" s="99"/>
      <c r="D38" s="103"/>
      <c r="E38" s="99"/>
      <c r="F38" s="10"/>
    </row>
    <row r="39" spans="1:6" x14ac:dyDescent="0.3">
      <c r="A39" s="97"/>
      <c r="C39" s="117" t="s">
        <v>27</v>
      </c>
      <c r="D39" s="120">
        <v>744</v>
      </c>
      <c r="E39" s="4"/>
      <c r="F39" s="5">
        <f>D39*E39</f>
        <v>0</v>
      </c>
    </row>
    <row r="40" spans="1:6" x14ac:dyDescent="0.3">
      <c r="A40" s="97"/>
      <c r="C40" s="99"/>
      <c r="D40" s="103"/>
      <c r="E40" s="99"/>
      <c r="F40" s="10"/>
    </row>
    <row r="41" spans="1:6" ht="49.5" x14ac:dyDescent="0.3">
      <c r="A41" s="111" t="s">
        <v>15</v>
      </c>
      <c r="B41" s="119" t="s">
        <v>28</v>
      </c>
      <c r="C41" s="99"/>
      <c r="D41" s="103"/>
      <c r="E41" s="99"/>
      <c r="F41" s="10"/>
    </row>
    <row r="42" spans="1:6" x14ac:dyDescent="0.3">
      <c r="A42" s="97"/>
      <c r="C42" s="117" t="s">
        <v>17</v>
      </c>
      <c r="D42" s="120">
        <f>0.85*2126</f>
        <v>1807.1</v>
      </c>
      <c r="E42" s="4"/>
      <c r="F42" s="5">
        <f>D42*E42</f>
        <v>0</v>
      </c>
    </row>
    <row r="43" spans="1:6" x14ac:dyDescent="0.3">
      <c r="A43" s="97"/>
      <c r="C43" s="99"/>
      <c r="D43" s="103"/>
      <c r="E43" s="99"/>
      <c r="F43" s="6"/>
    </row>
    <row r="44" spans="1:6" ht="49.5" x14ac:dyDescent="0.3">
      <c r="A44" s="111" t="s">
        <v>18</v>
      </c>
      <c r="B44" s="119" t="s">
        <v>29</v>
      </c>
      <c r="C44" s="99"/>
      <c r="D44" s="103"/>
      <c r="E44" s="99"/>
      <c r="F44" s="10"/>
    </row>
    <row r="45" spans="1:6" x14ac:dyDescent="0.3">
      <c r="A45" s="97"/>
      <c r="C45" s="117" t="s">
        <v>27</v>
      </c>
      <c r="D45" s="120">
        <v>425</v>
      </c>
      <c r="E45" s="4"/>
      <c r="F45" s="5">
        <f>D45*E45</f>
        <v>0</v>
      </c>
    </row>
    <row r="46" spans="1:6" x14ac:dyDescent="0.3">
      <c r="A46" s="97"/>
      <c r="C46" s="99"/>
      <c r="D46" s="103"/>
      <c r="E46" s="99"/>
      <c r="F46" s="10"/>
    </row>
    <row r="47" spans="1:6" ht="33" x14ac:dyDescent="0.3">
      <c r="A47" s="111" t="s">
        <v>20</v>
      </c>
      <c r="B47" s="119" t="s">
        <v>30</v>
      </c>
      <c r="C47" s="99"/>
      <c r="D47" s="103"/>
      <c r="E47" s="99"/>
      <c r="F47" s="10"/>
    </row>
    <row r="48" spans="1:6" x14ac:dyDescent="0.3">
      <c r="A48" s="97"/>
      <c r="C48" s="117" t="s">
        <v>17</v>
      </c>
      <c r="D48" s="120">
        <v>2126</v>
      </c>
      <c r="E48" s="4"/>
      <c r="F48" s="5">
        <f>D48*E48</f>
        <v>0</v>
      </c>
    </row>
    <row r="49" spans="1:6" x14ac:dyDescent="0.3">
      <c r="A49" s="97"/>
      <c r="C49" s="99"/>
      <c r="D49" s="103"/>
      <c r="E49" s="99"/>
      <c r="F49" s="10"/>
    </row>
    <row r="50" spans="1:6" ht="49.5" x14ac:dyDescent="0.3">
      <c r="A50" s="111" t="s">
        <v>22</v>
      </c>
      <c r="B50" s="119" t="s">
        <v>31</v>
      </c>
      <c r="C50" s="99"/>
      <c r="D50" s="103"/>
      <c r="E50" s="99"/>
      <c r="F50" s="10"/>
    </row>
    <row r="51" spans="1:6" x14ac:dyDescent="0.3">
      <c r="A51" s="97"/>
      <c r="C51" s="117" t="s">
        <v>17</v>
      </c>
      <c r="D51" s="120">
        <v>2126</v>
      </c>
      <c r="E51" s="4"/>
      <c r="F51" s="5">
        <f>D51*E51</f>
        <v>0</v>
      </c>
    </row>
    <row r="52" spans="1:6" x14ac:dyDescent="0.3">
      <c r="A52" s="97"/>
      <c r="C52" s="99"/>
      <c r="D52" s="103"/>
      <c r="E52" s="99"/>
      <c r="F52" s="6"/>
    </row>
    <row r="53" spans="1:6" ht="49.5" x14ac:dyDescent="0.3">
      <c r="A53" s="111" t="s">
        <v>32</v>
      </c>
      <c r="B53" s="119" t="s">
        <v>33</v>
      </c>
      <c r="C53" s="99"/>
      <c r="D53" s="103"/>
      <c r="E53" s="99"/>
      <c r="F53" s="6"/>
    </row>
    <row r="54" spans="1:6" x14ac:dyDescent="0.3">
      <c r="A54" s="97"/>
      <c r="C54" s="117" t="s">
        <v>17</v>
      </c>
      <c r="D54" s="120">
        <v>2126</v>
      </c>
      <c r="E54" s="4"/>
      <c r="F54" s="5">
        <f>D54*E54</f>
        <v>0</v>
      </c>
    </row>
    <row r="55" spans="1:6" x14ac:dyDescent="0.3">
      <c r="A55" s="97"/>
      <c r="C55" s="99"/>
      <c r="D55" s="103"/>
      <c r="E55" s="99"/>
      <c r="F55" s="6"/>
    </row>
    <row r="56" spans="1:6" ht="33" x14ac:dyDescent="0.3">
      <c r="A56" s="97" t="s">
        <v>34</v>
      </c>
      <c r="B56" s="119" t="s">
        <v>35</v>
      </c>
      <c r="C56" s="99"/>
      <c r="D56" s="103"/>
      <c r="E56" s="99"/>
      <c r="F56" s="6"/>
    </row>
    <row r="57" spans="1:6" x14ac:dyDescent="0.3">
      <c r="A57" s="97"/>
      <c r="C57" s="117" t="s">
        <v>14</v>
      </c>
      <c r="D57" s="120">
        <f>D16</f>
        <v>55</v>
      </c>
      <c r="E57" s="4"/>
      <c r="F57" s="5">
        <f>D57*E57</f>
        <v>0</v>
      </c>
    </row>
    <row r="58" spans="1:6" x14ac:dyDescent="0.3">
      <c r="A58" s="97"/>
      <c r="C58" s="99"/>
      <c r="D58" s="103"/>
      <c r="E58" s="99"/>
      <c r="F58" s="6"/>
    </row>
    <row r="59" spans="1:6" ht="105.75" customHeight="1" x14ac:dyDescent="0.3">
      <c r="A59" s="111" t="s">
        <v>36</v>
      </c>
      <c r="B59" s="119" t="s">
        <v>37</v>
      </c>
      <c r="C59" s="99"/>
      <c r="D59" s="103"/>
      <c r="E59" s="99"/>
      <c r="F59" s="6"/>
    </row>
    <row r="60" spans="1:6" x14ac:dyDescent="0.3">
      <c r="A60" s="97"/>
      <c r="C60" s="117" t="s">
        <v>14</v>
      </c>
      <c r="D60" s="120">
        <v>15</v>
      </c>
      <c r="E60" s="4"/>
      <c r="F60" s="5">
        <f>D60*E60</f>
        <v>0</v>
      </c>
    </row>
    <row r="61" spans="1:6" x14ac:dyDescent="0.3">
      <c r="A61" s="97"/>
      <c r="C61" s="99"/>
      <c r="D61" s="103"/>
      <c r="E61" s="99"/>
      <c r="F61" s="6"/>
    </row>
    <row r="62" spans="1:6" ht="99" x14ac:dyDescent="0.3">
      <c r="A62" s="111" t="s">
        <v>38</v>
      </c>
      <c r="B62" s="119" t="s">
        <v>39</v>
      </c>
      <c r="C62" s="99"/>
      <c r="D62" s="103"/>
      <c r="E62" s="99"/>
      <c r="F62" s="6"/>
    </row>
    <row r="63" spans="1:6" x14ac:dyDescent="0.3">
      <c r="A63" s="97"/>
      <c r="C63" s="117" t="s">
        <v>17</v>
      </c>
      <c r="D63" s="120">
        <f>450*0.5</f>
        <v>225</v>
      </c>
      <c r="E63" s="4"/>
      <c r="F63" s="5">
        <f>D63*E63</f>
        <v>0</v>
      </c>
    </row>
    <row r="64" spans="1:6" x14ac:dyDescent="0.3">
      <c r="A64" s="97"/>
      <c r="C64" s="99"/>
      <c r="D64" s="103"/>
      <c r="E64" s="99"/>
      <c r="F64" s="6"/>
    </row>
    <row r="65" spans="1:6" x14ac:dyDescent="0.3">
      <c r="A65" s="111" t="s">
        <v>40</v>
      </c>
      <c r="B65" s="119" t="s">
        <v>41</v>
      </c>
      <c r="C65" s="99"/>
      <c r="D65" s="103"/>
      <c r="E65" s="99"/>
      <c r="F65" s="6"/>
    </row>
    <row r="66" spans="1:6" x14ac:dyDescent="0.3">
      <c r="A66" s="97"/>
      <c r="C66" s="117" t="s">
        <v>14</v>
      </c>
      <c r="D66" s="120">
        <v>450</v>
      </c>
      <c r="E66" s="4"/>
      <c r="F66" s="5">
        <f>D66*E66</f>
        <v>0</v>
      </c>
    </row>
    <row r="67" spans="1:6" x14ac:dyDescent="0.3">
      <c r="A67" s="97" t="s">
        <v>42</v>
      </c>
      <c r="B67" s="98" t="s">
        <v>43</v>
      </c>
      <c r="C67" s="99"/>
      <c r="D67" s="103"/>
      <c r="E67" s="99"/>
      <c r="F67" s="10"/>
    </row>
    <row r="68" spans="1:6" x14ac:dyDescent="0.3">
      <c r="A68" s="97"/>
      <c r="B68" s="98" t="s">
        <v>44</v>
      </c>
      <c r="C68" s="99"/>
      <c r="D68" s="103"/>
      <c r="E68" s="99"/>
      <c r="F68" s="10"/>
    </row>
    <row r="69" spans="1:6" x14ac:dyDescent="0.3">
      <c r="A69" s="97"/>
      <c r="B69" s="98" t="s">
        <v>45</v>
      </c>
      <c r="C69" s="99"/>
      <c r="D69" s="103"/>
      <c r="E69" s="99"/>
      <c r="F69" s="10"/>
    </row>
    <row r="70" spans="1:6" x14ac:dyDescent="0.3">
      <c r="A70" s="97"/>
      <c r="B70" s="98" t="s">
        <v>46</v>
      </c>
      <c r="C70" s="99"/>
      <c r="D70" s="103"/>
      <c r="E70" s="99"/>
      <c r="F70" s="10"/>
    </row>
    <row r="71" spans="1:6" x14ac:dyDescent="0.3">
      <c r="A71" s="97"/>
      <c r="B71" s="123" t="s">
        <v>47</v>
      </c>
      <c r="C71" s="124"/>
      <c r="D71" s="125"/>
      <c r="E71" s="124"/>
      <c r="F71" s="5">
        <f>SUM(F38:F66)*0.1</f>
        <v>0</v>
      </c>
    </row>
    <row r="72" spans="1:6" x14ac:dyDescent="0.3">
      <c r="A72" s="97"/>
      <c r="C72" s="99"/>
      <c r="D72" s="103"/>
      <c r="E72" s="99"/>
      <c r="F72" s="6"/>
    </row>
    <row r="73" spans="1:6" x14ac:dyDescent="0.3">
      <c r="A73" s="97"/>
      <c r="B73" s="122" t="s">
        <v>48</v>
      </c>
      <c r="C73" s="107"/>
      <c r="D73" s="106"/>
      <c r="E73" s="107"/>
      <c r="F73" s="8">
        <f>SUM(F38:F71)</f>
        <v>0</v>
      </c>
    </row>
    <row r="74" spans="1:6" x14ac:dyDescent="0.3">
      <c r="A74" s="97"/>
      <c r="B74" s="102"/>
      <c r="C74" s="99"/>
      <c r="D74" s="103"/>
      <c r="E74" s="99"/>
      <c r="F74" s="11"/>
    </row>
  </sheetData>
  <sheetProtection sheet="1" objects="1" scenarios="1" selectLockedCells="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02757-24E4-4A02-A281-1B8296FABA24}">
  <dimension ref="A1:M151"/>
  <sheetViews>
    <sheetView view="pageBreakPreview" zoomScale="70" zoomScaleNormal="100" zoomScaleSheetLayoutView="70" workbookViewId="0">
      <selection activeCell="H7" sqref="H7"/>
    </sheetView>
  </sheetViews>
  <sheetFormatPr defaultRowHeight="15.75" x14ac:dyDescent="0.25"/>
  <cols>
    <col min="1" max="1" width="2.140625" style="92" customWidth="1"/>
    <col min="2" max="2" width="5.140625" style="93" customWidth="1"/>
    <col min="3" max="3" width="43.42578125" style="94" customWidth="1"/>
    <col min="4" max="4" width="5.7109375" style="94" customWidth="1"/>
    <col min="5" max="5" width="6.42578125" style="95" customWidth="1"/>
    <col min="6" max="6" width="10.7109375" style="95" hidden="1" customWidth="1"/>
    <col min="7" max="7" width="11.140625" style="95" hidden="1" customWidth="1"/>
    <col min="8" max="8" width="14.28515625" style="95" customWidth="1"/>
    <col min="9" max="9" width="16" style="96" customWidth="1"/>
    <col min="10" max="10" width="16.5703125" style="92" customWidth="1"/>
    <col min="11" max="256" width="9.140625" style="92"/>
    <col min="257" max="257" width="2.140625" style="92" customWidth="1"/>
    <col min="258" max="258" width="5.140625" style="92" customWidth="1"/>
    <col min="259" max="259" width="43.42578125" style="92" customWidth="1"/>
    <col min="260" max="260" width="5.7109375" style="92" customWidth="1"/>
    <col min="261" max="261" width="6.42578125" style="92" customWidth="1"/>
    <col min="262" max="263" width="0" style="92" hidden="1" customWidth="1"/>
    <col min="264" max="264" width="14.28515625" style="92" customWidth="1"/>
    <col min="265" max="265" width="16" style="92" customWidth="1"/>
    <col min="266" max="266" width="16.5703125" style="92" customWidth="1"/>
    <col min="267" max="512" width="9.140625" style="92"/>
    <col min="513" max="513" width="2.140625" style="92" customWidth="1"/>
    <col min="514" max="514" width="5.140625" style="92" customWidth="1"/>
    <col min="515" max="515" width="43.42578125" style="92" customWidth="1"/>
    <col min="516" max="516" width="5.7109375" style="92" customWidth="1"/>
    <col min="517" max="517" width="6.42578125" style="92" customWidth="1"/>
    <col min="518" max="519" width="0" style="92" hidden="1" customWidth="1"/>
    <col min="520" max="520" width="14.28515625" style="92" customWidth="1"/>
    <col min="521" max="521" width="16" style="92" customWidth="1"/>
    <col min="522" max="522" width="16.5703125" style="92" customWidth="1"/>
    <col min="523" max="768" width="9.140625" style="92"/>
    <col min="769" max="769" width="2.140625" style="92" customWidth="1"/>
    <col min="770" max="770" width="5.140625" style="92" customWidth="1"/>
    <col min="771" max="771" width="43.42578125" style="92" customWidth="1"/>
    <col min="772" max="772" width="5.7109375" style="92" customWidth="1"/>
    <col min="773" max="773" width="6.42578125" style="92" customWidth="1"/>
    <col min="774" max="775" width="0" style="92" hidden="1" customWidth="1"/>
    <col min="776" max="776" width="14.28515625" style="92" customWidth="1"/>
    <col min="777" max="777" width="16" style="92" customWidth="1"/>
    <col min="778" max="778" width="16.5703125" style="92" customWidth="1"/>
    <col min="779" max="1024" width="9.140625" style="92"/>
    <col min="1025" max="1025" width="2.140625" style="92" customWidth="1"/>
    <col min="1026" max="1026" width="5.140625" style="92" customWidth="1"/>
    <col min="1027" max="1027" width="43.42578125" style="92" customWidth="1"/>
    <col min="1028" max="1028" width="5.7109375" style="92" customWidth="1"/>
    <col min="1029" max="1029" width="6.42578125" style="92" customWidth="1"/>
    <col min="1030" max="1031" width="0" style="92" hidden="1" customWidth="1"/>
    <col min="1032" max="1032" width="14.28515625" style="92" customWidth="1"/>
    <col min="1033" max="1033" width="16" style="92" customWidth="1"/>
    <col min="1034" max="1034" width="16.5703125" style="92" customWidth="1"/>
    <col min="1035" max="1280" width="9.140625" style="92"/>
    <col min="1281" max="1281" width="2.140625" style="92" customWidth="1"/>
    <col min="1282" max="1282" width="5.140625" style="92" customWidth="1"/>
    <col min="1283" max="1283" width="43.42578125" style="92" customWidth="1"/>
    <col min="1284" max="1284" width="5.7109375" style="92" customWidth="1"/>
    <col min="1285" max="1285" width="6.42578125" style="92" customWidth="1"/>
    <col min="1286" max="1287" width="0" style="92" hidden="1" customWidth="1"/>
    <col min="1288" max="1288" width="14.28515625" style="92" customWidth="1"/>
    <col min="1289" max="1289" width="16" style="92" customWidth="1"/>
    <col min="1290" max="1290" width="16.5703125" style="92" customWidth="1"/>
    <col min="1291" max="1536" width="9.140625" style="92"/>
    <col min="1537" max="1537" width="2.140625" style="92" customWidth="1"/>
    <col min="1538" max="1538" width="5.140625" style="92" customWidth="1"/>
    <col min="1539" max="1539" width="43.42578125" style="92" customWidth="1"/>
    <col min="1540" max="1540" width="5.7109375" style="92" customWidth="1"/>
    <col min="1541" max="1541" width="6.42578125" style="92" customWidth="1"/>
    <col min="1542" max="1543" width="0" style="92" hidden="1" customWidth="1"/>
    <col min="1544" max="1544" width="14.28515625" style="92" customWidth="1"/>
    <col min="1545" max="1545" width="16" style="92" customWidth="1"/>
    <col min="1546" max="1546" width="16.5703125" style="92" customWidth="1"/>
    <col min="1547" max="1792" width="9.140625" style="92"/>
    <col min="1793" max="1793" width="2.140625" style="92" customWidth="1"/>
    <col min="1794" max="1794" width="5.140625" style="92" customWidth="1"/>
    <col min="1795" max="1795" width="43.42578125" style="92" customWidth="1"/>
    <col min="1796" max="1796" width="5.7109375" style="92" customWidth="1"/>
    <col min="1797" max="1797" width="6.42578125" style="92" customWidth="1"/>
    <col min="1798" max="1799" width="0" style="92" hidden="1" customWidth="1"/>
    <col min="1800" max="1800" width="14.28515625" style="92" customWidth="1"/>
    <col min="1801" max="1801" width="16" style="92" customWidth="1"/>
    <col min="1802" max="1802" width="16.5703125" style="92" customWidth="1"/>
    <col min="1803" max="2048" width="9.140625" style="92"/>
    <col min="2049" max="2049" width="2.140625" style="92" customWidth="1"/>
    <col min="2050" max="2050" width="5.140625" style="92" customWidth="1"/>
    <col min="2051" max="2051" width="43.42578125" style="92" customWidth="1"/>
    <col min="2052" max="2052" width="5.7109375" style="92" customWidth="1"/>
    <col min="2053" max="2053" width="6.42578125" style="92" customWidth="1"/>
    <col min="2054" max="2055" width="0" style="92" hidden="1" customWidth="1"/>
    <col min="2056" max="2056" width="14.28515625" style="92" customWidth="1"/>
    <col min="2057" max="2057" width="16" style="92" customWidth="1"/>
    <col min="2058" max="2058" width="16.5703125" style="92" customWidth="1"/>
    <col min="2059" max="2304" width="9.140625" style="92"/>
    <col min="2305" max="2305" width="2.140625" style="92" customWidth="1"/>
    <col min="2306" max="2306" width="5.140625" style="92" customWidth="1"/>
    <col min="2307" max="2307" width="43.42578125" style="92" customWidth="1"/>
    <col min="2308" max="2308" width="5.7109375" style="92" customWidth="1"/>
    <col min="2309" max="2309" width="6.42578125" style="92" customWidth="1"/>
    <col min="2310" max="2311" width="0" style="92" hidden="1" customWidth="1"/>
    <col min="2312" max="2312" width="14.28515625" style="92" customWidth="1"/>
    <col min="2313" max="2313" width="16" style="92" customWidth="1"/>
    <col min="2314" max="2314" width="16.5703125" style="92" customWidth="1"/>
    <col min="2315" max="2560" width="9.140625" style="92"/>
    <col min="2561" max="2561" width="2.140625" style="92" customWidth="1"/>
    <col min="2562" max="2562" width="5.140625" style="92" customWidth="1"/>
    <col min="2563" max="2563" width="43.42578125" style="92" customWidth="1"/>
    <col min="2564" max="2564" width="5.7109375" style="92" customWidth="1"/>
    <col min="2565" max="2565" width="6.42578125" style="92" customWidth="1"/>
    <col min="2566" max="2567" width="0" style="92" hidden="1" customWidth="1"/>
    <col min="2568" max="2568" width="14.28515625" style="92" customWidth="1"/>
    <col min="2569" max="2569" width="16" style="92" customWidth="1"/>
    <col min="2570" max="2570" width="16.5703125" style="92" customWidth="1"/>
    <col min="2571" max="2816" width="9.140625" style="92"/>
    <col min="2817" max="2817" width="2.140625" style="92" customWidth="1"/>
    <col min="2818" max="2818" width="5.140625" style="92" customWidth="1"/>
    <col min="2819" max="2819" width="43.42578125" style="92" customWidth="1"/>
    <col min="2820" max="2820" width="5.7109375" style="92" customWidth="1"/>
    <col min="2821" max="2821" width="6.42578125" style="92" customWidth="1"/>
    <col min="2822" max="2823" width="0" style="92" hidden="1" customWidth="1"/>
    <col min="2824" max="2824" width="14.28515625" style="92" customWidth="1"/>
    <col min="2825" max="2825" width="16" style="92" customWidth="1"/>
    <col min="2826" max="2826" width="16.5703125" style="92" customWidth="1"/>
    <col min="2827" max="3072" width="9.140625" style="92"/>
    <col min="3073" max="3073" width="2.140625" style="92" customWidth="1"/>
    <col min="3074" max="3074" width="5.140625" style="92" customWidth="1"/>
    <col min="3075" max="3075" width="43.42578125" style="92" customWidth="1"/>
    <col min="3076" max="3076" width="5.7109375" style="92" customWidth="1"/>
    <col min="3077" max="3077" width="6.42578125" style="92" customWidth="1"/>
    <col min="3078" max="3079" width="0" style="92" hidden="1" customWidth="1"/>
    <col min="3080" max="3080" width="14.28515625" style="92" customWidth="1"/>
    <col min="3081" max="3081" width="16" style="92" customWidth="1"/>
    <col min="3082" max="3082" width="16.5703125" style="92" customWidth="1"/>
    <col min="3083" max="3328" width="9.140625" style="92"/>
    <col min="3329" max="3329" width="2.140625" style="92" customWidth="1"/>
    <col min="3330" max="3330" width="5.140625" style="92" customWidth="1"/>
    <col min="3331" max="3331" width="43.42578125" style="92" customWidth="1"/>
    <col min="3332" max="3332" width="5.7109375" style="92" customWidth="1"/>
    <col min="3333" max="3333" width="6.42578125" style="92" customWidth="1"/>
    <col min="3334" max="3335" width="0" style="92" hidden="1" customWidth="1"/>
    <col min="3336" max="3336" width="14.28515625" style="92" customWidth="1"/>
    <col min="3337" max="3337" width="16" style="92" customWidth="1"/>
    <col min="3338" max="3338" width="16.5703125" style="92" customWidth="1"/>
    <col min="3339" max="3584" width="9.140625" style="92"/>
    <col min="3585" max="3585" width="2.140625" style="92" customWidth="1"/>
    <col min="3586" max="3586" width="5.140625" style="92" customWidth="1"/>
    <col min="3587" max="3587" width="43.42578125" style="92" customWidth="1"/>
    <col min="3588" max="3588" width="5.7109375" style="92" customWidth="1"/>
    <col min="3589" max="3589" width="6.42578125" style="92" customWidth="1"/>
    <col min="3590" max="3591" width="0" style="92" hidden="1" customWidth="1"/>
    <col min="3592" max="3592" width="14.28515625" style="92" customWidth="1"/>
    <col min="3593" max="3593" width="16" style="92" customWidth="1"/>
    <col min="3594" max="3594" width="16.5703125" style="92" customWidth="1"/>
    <col min="3595" max="3840" width="9.140625" style="92"/>
    <col min="3841" max="3841" width="2.140625" style="92" customWidth="1"/>
    <col min="3842" max="3842" width="5.140625" style="92" customWidth="1"/>
    <col min="3843" max="3843" width="43.42578125" style="92" customWidth="1"/>
    <col min="3844" max="3844" width="5.7109375" style="92" customWidth="1"/>
    <col min="3845" max="3845" width="6.42578125" style="92" customWidth="1"/>
    <col min="3846" max="3847" width="0" style="92" hidden="1" customWidth="1"/>
    <col min="3848" max="3848" width="14.28515625" style="92" customWidth="1"/>
    <col min="3849" max="3849" width="16" style="92" customWidth="1"/>
    <col min="3850" max="3850" width="16.5703125" style="92" customWidth="1"/>
    <col min="3851" max="4096" width="9.140625" style="92"/>
    <col min="4097" max="4097" width="2.140625" style="92" customWidth="1"/>
    <col min="4098" max="4098" width="5.140625" style="92" customWidth="1"/>
    <col min="4099" max="4099" width="43.42578125" style="92" customWidth="1"/>
    <col min="4100" max="4100" width="5.7109375" style="92" customWidth="1"/>
    <col min="4101" max="4101" width="6.42578125" style="92" customWidth="1"/>
    <col min="4102" max="4103" width="0" style="92" hidden="1" customWidth="1"/>
    <col min="4104" max="4104" width="14.28515625" style="92" customWidth="1"/>
    <col min="4105" max="4105" width="16" style="92" customWidth="1"/>
    <col min="4106" max="4106" width="16.5703125" style="92" customWidth="1"/>
    <col min="4107" max="4352" width="9.140625" style="92"/>
    <col min="4353" max="4353" width="2.140625" style="92" customWidth="1"/>
    <col min="4354" max="4354" width="5.140625" style="92" customWidth="1"/>
    <col min="4355" max="4355" width="43.42578125" style="92" customWidth="1"/>
    <col min="4356" max="4356" width="5.7109375" style="92" customWidth="1"/>
    <col min="4357" max="4357" width="6.42578125" style="92" customWidth="1"/>
    <col min="4358" max="4359" width="0" style="92" hidden="1" customWidth="1"/>
    <col min="4360" max="4360" width="14.28515625" style="92" customWidth="1"/>
    <col min="4361" max="4361" width="16" style="92" customWidth="1"/>
    <col min="4362" max="4362" width="16.5703125" style="92" customWidth="1"/>
    <col min="4363" max="4608" width="9.140625" style="92"/>
    <col min="4609" max="4609" width="2.140625" style="92" customWidth="1"/>
    <col min="4610" max="4610" width="5.140625" style="92" customWidth="1"/>
    <col min="4611" max="4611" width="43.42578125" style="92" customWidth="1"/>
    <col min="4612" max="4612" width="5.7109375" style="92" customWidth="1"/>
    <col min="4613" max="4613" width="6.42578125" style="92" customWidth="1"/>
    <col min="4614" max="4615" width="0" style="92" hidden="1" customWidth="1"/>
    <col min="4616" max="4616" width="14.28515625" style="92" customWidth="1"/>
    <col min="4617" max="4617" width="16" style="92" customWidth="1"/>
    <col min="4618" max="4618" width="16.5703125" style="92" customWidth="1"/>
    <col min="4619" max="4864" width="9.140625" style="92"/>
    <col min="4865" max="4865" width="2.140625" style="92" customWidth="1"/>
    <col min="4866" max="4866" width="5.140625" style="92" customWidth="1"/>
    <col min="4867" max="4867" width="43.42578125" style="92" customWidth="1"/>
    <col min="4868" max="4868" width="5.7109375" style="92" customWidth="1"/>
    <col min="4869" max="4869" width="6.42578125" style="92" customWidth="1"/>
    <col min="4870" max="4871" width="0" style="92" hidden="1" customWidth="1"/>
    <col min="4872" max="4872" width="14.28515625" style="92" customWidth="1"/>
    <col min="4873" max="4873" width="16" style="92" customWidth="1"/>
    <col min="4874" max="4874" width="16.5703125" style="92" customWidth="1"/>
    <col min="4875" max="5120" width="9.140625" style="92"/>
    <col min="5121" max="5121" width="2.140625" style="92" customWidth="1"/>
    <col min="5122" max="5122" width="5.140625" style="92" customWidth="1"/>
    <col min="5123" max="5123" width="43.42578125" style="92" customWidth="1"/>
    <col min="5124" max="5124" width="5.7109375" style="92" customWidth="1"/>
    <col min="5125" max="5125" width="6.42578125" style="92" customWidth="1"/>
    <col min="5126" max="5127" width="0" style="92" hidden="1" customWidth="1"/>
    <col min="5128" max="5128" width="14.28515625" style="92" customWidth="1"/>
    <col min="5129" max="5129" width="16" style="92" customWidth="1"/>
    <col min="5130" max="5130" width="16.5703125" style="92" customWidth="1"/>
    <col min="5131" max="5376" width="9.140625" style="92"/>
    <col min="5377" max="5377" width="2.140625" style="92" customWidth="1"/>
    <col min="5378" max="5378" width="5.140625" style="92" customWidth="1"/>
    <col min="5379" max="5379" width="43.42578125" style="92" customWidth="1"/>
    <col min="5380" max="5380" width="5.7109375" style="92" customWidth="1"/>
    <col min="5381" max="5381" width="6.42578125" style="92" customWidth="1"/>
    <col min="5382" max="5383" width="0" style="92" hidden="1" customWidth="1"/>
    <col min="5384" max="5384" width="14.28515625" style="92" customWidth="1"/>
    <col min="5385" max="5385" width="16" style="92" customWidth="1"/>
    <col min="5386" max="5386" width="16.5703125" style="92" customWidth="1"/>
    <col min="5387" max="5632" width="9.140625" style="92"/>
    <col min="5633" max="5633" width="2.140625" style="92" customWidth="1"/>
    <col min="5634" max="5634" width="5.140625" style="92" customWidth="1"/>
    <col min="5635" max="5635" width="43.42578125" style="92" customWidth="1"/>
    <col min="5636" max="5636" width="5.7109375" style="92" customWidth="1"/>
    <col min="5637" max="5637" width="6.42578125" style="92" customWidth="1"/>
    <col min="5638" max="5639" width="0" style="92" hidden="1" customWidth="1"/>
    <col min="5640" max="5640" width="14.28515625" style="92" customWidth="1"/>
    <col min="5641" max="5641" width="16" style="92" customWidth="1"/>
    <col min="5642" max="5642" width="16.5703125" style="92" customWidth="1"/>
    <col min="5643" max="5888" width="9.140625" style="92"/>
    <col min="5889" max="5889" width="2.140625" style="92" customWidth="1"/>
    <col min="5890" max="5890" width="5.140625" style="92" customWidth="1"/>
    <col min="5891" max="5891" width="43.42578125" style="92" customWidth="1"/>
    <col min="5892" max="5892" width="5.7109375" style="92" customWidth="1"/>
    <col min="5893" max="5893" width="6.42578125" style="92" customWidth="1"/>
    <col min="5894" max="5895" width="0" style="92" hidden="1" customWidth="1"/>
    <col min="5896" max="5896" width="14.28515625" style="92" customWidth="1"/>
    <col min="5897" max="5897" width="16" style="92" customWidth="1"/>
    <col min="5898" max="5898" width="16.5703125" style="92" customWidth="1"/>
    <col min="5899" max="6144" width="9.140625" style="92"/>
    <col min="6145" max="6145" width="2.140625" style="92" customWidth="1"/>
    <col min="6146" max="6146" width="5.140625" style="92" customWidth="1"/>
    <col min="6147" max="6147" width="43.42578125" style="92" customWidth="1"/>
    <col min="6148" max="6148" width="5.7109375" style="92" customWidth="1"/>
    <col min="6149" max="6149" width="6.42578125" style="92" customWidth="1"/>
    <col min="6150" max="6151" width="0" style="92" hidden="1" customWidth="1"/>
    <col min="6152" max="6152" width="14.28515625" style="92" customWidth="1"/>
    <col min="6153" max="6153" width="16" style="92" customWidth="1"/>
    <col min="6154" max="6154" width="16.5703125" style="92" customWidth="1"/>
    <col min="6155" max="6400" width="9.140625" style="92"/>
    <col min="6401" max="6401" width="2.140625" style="92" customWidth="1"/>
    <col min="6402" max="6402" width="5.140625" style="92" customWidth="1"/>
    <col min="6403" max="6403" width="43.42578125" style="92" customWidth="1"/>
    <col min="6404" max="6404" width="5.7109375" style="92" customWidth="1"/>
    <col min="6405" max="6405" width="6.42578125" style="92" customWidth="1"/>
    <col min="6406" max="6407" width="0" style="92" hidden="1" customWidth="1"/>
    <col min="6408" max="6408" width="14.28515625" style="92" customWidth="1"/>
    <col min="6409" max="6409" width="16" style="92" customWidth="1"/>
    <col min="6410" max="6410" width="16.5703125" style="92" customWidth="1"/>
    <col min="6411" max="6656" width="9.140625" style="92"/>
    <col min="6657" max="6657" width="2.140625" style="92" customWidth="1"/>
    <col min="6658" max="6658" width="5.140625" style="92" customWidth="1"/>
    <col min="6659" max="6659" width="43.42578125" style="92" customWidth="1"/>
    <col min="6660" max="6660" width="5.7109375" style="92" customWidth="1"/>
    <col min="6661" max="6661" width="6.42578125" style="92" customWidth="1"/>
    <col min="6662" max="6663" width="0" style="92" hidden="1" customWidth="1"/>
    <col min="6664" max="6664" width="14.28515625" style="92" customWidth="1"/>
    <col min="6665" max="6665" width="16" style="92" customWidth="1"/>
    <col min="6666" max="6666" width="16.5703125" style="92" customWidth="1"/>
    <col min="6667" max="6912" width="9.140625" style="92"/>
    <col min="6913" max="6913" width="2.140625" style="92" customWidth="1"/>
    <col min="6914" max="6914" width="5.140625" style="92" customWidth="1"/>
    <col min="6915" max="6915" width="43.42578125" style="92" customWidth="1"/>
    <col min="6916" max="6916" width="5.7109375" style="92" customWidth="1"/>
    <col min="6917" max="6917" width="6.42578125" style="92" customWidth="1"/>
    <col min="6918" max="6919" width="0" style="92" hidden="1" customWidth="1"/>
    <col min="6920" max="6920" width="14.28515625" style="92" customWidth="1"/>
    <col min="6921" max="6921" width="16" style="92" customWidth="1"/>
    <col min="6922" max="6922" width="16.5703125" style="92" customWidth="1"/>
    <col min="6923" max="7168" width="9.140625" style="92"/>
    <col min="7169" max="7169" width="2.140625" style="92" customWidth="1"/>
    <col min="7170" max="7170" width="5.140625" style="92" customWidth="1"/>
    <col min="7171" max="7171" width="43.42578125" style="92" customWidth="1"/>
    <col min="7172" max="7172" width="5.7109375" style="92" customWidth="1"/>
    <col min="7173" max="7173" width="6.42578125" style="92" customWidth="1"/>
    <col min="7174" max="7175" width="0" style="92" hidden="1" customWidth="1"/>
    <col min="7176" max="7176" width="14.28515625" style="92" customWidth="1"/>
    <col min="7177" max="7177" width="16" style="92" customWidth="1"/>
    <col min="7178" max="7178" width="16.5703125" style="92" customWidth="1"/>
    <col min="7179" max="7424" width="9.140625" style="92"/>
    <col min="7425" max="7425" width="2.140625" style="92" customWidth="1"/>
    <col min="7426" max="7426" width="5.140625" style="92" customWidth="1"/>
    <col min="7427" max="7427" width="43.42578125" style="92" customWidth="1"/>
    <col min="7428" max="7428" width="5.7109375" style="92" customWidth="1"/>
    <col min="7429" max="7429" width="6.42578125" style="92" customWidth="1"/>
    <col min="7430" max="7431" width="0" style="92" hidden="1" customWidth="1"/>
    <col min="7432" max="7432" width="14.28515625" style="92" customWidth="1"/>
    <col min="7433" max="7433" width="16" style="92" customWidth="1"/>
    <col min="7434" max="7434" width="16.5703125" style="92" customWidth="1"/>
    <col min="7435" max="7680" width="9.140625" style="92"/>
    <col min="7681" max="7681" width="2.140625" style="92" customWidth="1"/>
    <col min="7682" max="7682" width="5.140625" style="92" customWidth="1"/>
    <col min="7683" max="7683" width="43.42578125" style="92" customWidth="1"/>
    <col min="7684" max="7684" width="5.7109375" style="92" customWidth="1"/>
    <col min="7685" max="7685" width="6.42578125" style="92" customWidth="1"/>
    <col min="7686" max="7687" width="0" style="92" hidden="1" customWidth="1"/>
    <col min="7688" max="7688" width="14.28515625" style="92" customWidth="1"/>
    <col min="7689" max="7689" width="16" style="92" customWidth="1"/>
    <col min="7690" max="7690" width="16.5703125" style="92" customWidth="1"/>
    <col min="7691" max="7936" width="9.140625" style="92"/>
    <col min="7937" max="7937" width="2.140625" style="92" customWidth="1"/>
    <col min="7938" max="7938" width="5.140625" style="92" customWidth="1"/>
    <col min="7939" max="7939" width="43.42578125" style="92" customWidth="1"/>
    <col min="7940" max="7940" width="5.7109375" style="92" customWidth="1"/>
    <col min="7941" max="7941" width="6.42578125" style="92" customWidth="1"/>
    <col min="7942" max="7943" width="0" style="92" hidden="1" customWidth="1"/>
    <col min="7944" max="7944" width="14.28515625" style="92" customWidth="1"/>
    <col min="7945" max="7945" width="16" style="92" customWidth="1"/>
    <col min="7946" max="7946" width="16.5703125" style="92" customWidth="1"/>
    <col min="7947" max="8192" width="9.140625" style="92"/>
    <col min="8193" max="8193" width="2.140625" style="92" customWidth="1"/>
    <col min="8194" max="8194" width="5.140625" style="92" customWidth="1"/>
    <col min="8195" max="8195" width="43.42578125" style="92" customWidth="1"/>
    <col min="8196" max="8196" width="5.7109375" style="92" customWidth="1"/>
    <col min="8197" max="8197" width="6.42578125" style="92" customWidth="1"/>
    <col min="8198" max="8199" width="0" style="92" hidden="1" customWidth="1"/>
    <col min="8200" max="8200" width="14.28515625" style="92" customWidth="1"/>
    <col min="8201" max="8201" width="16" style="92" customWidth="1"/>
    <col min="8202" max="8202" width="16.5703125" style="92" customWidth="1"/>
    <col min="8203" max="8448" width="9.140625" style="92"/>
    <col min="8449" max="8449" width="2.140625" style="92" customWidth="1"/>
    <col min="8450" max="8450" width="5.140625" style="92" customWidth="1"/>
    <col min="8451" max="8451" width="43.42578125" style="92" customWidth="1"/>
    <col min="8452" max="8452" width="5.7109375" style="92" customWidth="1"/>
    <col min="8453" max="8453" width="6.42578125" style="92" customWidth="1"/>
    <col min="8454" max="8455" width="0" style="92" hidden="1" customWidth="1"/>
    <col min="8456" max="8456" width="14.28515625" style="92" customWidth="1"/>
    <col min="8457" max="8457" width="16" style="92" customWidth="1"/>
    <col min="8458" max="8458" width="16.5703125" style="92" customWidth="1"/>
    <col min="8459" max="8704" width="9.140625" style="92"/>
    <col min="8705" max="8705" width="2.140625" style="92" customWidth="1"/>
    <col min="8706" max="8706" width="5.140625" style="92" customWidth="1"/>
    <col min="8707" max="8707" width="43.42578125" style="92" customWidth="1"/>
    <col min="8708" max="8708" width="5.7109375" style="92" customWidth="1"/>
    <col min="8709" max="8709" width="6.42578125" style="92" customWidth="1"/>
    <col min="8710" max="8711" width="0" style="92" hidden="1" customWidth="1"/>
    <col min="8712" max="8712" width="14.28515625" style="92" customWidth="1"/>
    <col min="8713" max="8713" width="16" style="92" customWidth="1"/>
    <col min="8714" max="8714" width="16.5703125" style="92" customWidth="1"/>
    <col min="8715" max="8960" width="9.140625" style="92"/>
    <col min="8961" max="8961" width="2.140625" style="92" customWidth="1"/>
    <col min="8962" max="8962" width="5.140625" style="92" customWidth="1"/>
    <col min="8963" max="8963" width="43.42578125" style="92" customWidth="1"/>
    <col min="8964" max="8964" width="5.7109375" style="92" customWidth="1"/>
    <col min="8965" max="8965" width="6.42578125" style="92" customWidth="1"/>
    <col min="8966" max="8967" width="0" style="92" hidden="1" customWidth="1"/>
    <col min="8968" max="8968" width="14.28515625" style="92" customWidth="1"/>
    <col min="8969" max="8969" width="16" style="92" customWidth="1"/>
    <col min="8970" max="8970" width="16.5703125" style="92" customWidth="1"/>
    <col min="8971" max="9216" width="9.140625" style="92"/>
    <col min="9217" max="9217" width="2.140625" style="92" customWidth="1"/>
    <col min="9218" max="9218" width="5.140625" style="92" customWidth="1"/>
    <col min="9219" max="9219" width="43.42578125" style="92" customWidth="1"/>
    <col min="9220" max="9220" width="5.7109375" style="92" customWidth="1"/>
    <col min="9221" max="9221" width="6.42578125" style="92" customWidth="1"/>
    <col min="9222" max="9223" width="0" style="92" hidden="1" customWidth="1"/>
    <col min="9224" max="9224" width="14.28515625" style="92" customWidth="1"/>
    <col min="9225" max="9225" width="16" style="92" customWidth="1"/>
    <col min="9226" max="9226" width="16.5703125" style="92" customWidth="1"/>
    <col min="9227" max="9472" width="9.140625" style="92"/>
    <col min="9473" max="9473" width="2.140625" style="92" customWidth="1"/>
    <col min="9474" max="9474" width="5.140625" style="92" customWidth="1"/>
    <col min="9475" max="9475" width="43.42578125" style="92" customWidth="1"/>
    <col min="9476" max="9476" width="5.7109375" style="92" customWidth="1"/>
    <col min="9477" max="9477" width="6.42578125" style="92" customWidth="1"/>
    <col min="9478" max="9479" width="0" style="92" hidden="1" customWidth="1"/>
    <col min="9480" max="9480" width="14.28515625" style="92" customWidth="1"/>
    <col min="9481" max="9481" width="16" style="92" customWidth="1"/>
    <col min="9482" max="9482" width="16.5703125" style="92" customWidth="1"/>
    <col min="9483" max="9728" width="9.140625" style="92"/>
    <col min="9729" max="9729" width="2.140625" style="92" customWidth="1"/>
    <col min="9730" max="9730" width="5.140625" style="92" customWidth="1"/>
    <col min="9731" max="9731" width="43.42578125" style="92" customWidth="1"/>
    <col min="9732" max="9732" width="5.7109375" style="92" customWidth="1"/>
    <col min="9733" max="9733" width="6.42578125" style="92" customWidth="1"/>
    <col min="9734" max="9735" width="0" style="92" hidden="1" customWidth="1"/>
    <col min="9736" max="9736" width="14.28515625" style="92" customWidth="1"/>
    <col min="9737" max="9737" width="16" style="92" customWidth="1"/>
    <col min="9738" max="9738" width="16.5703125" style="92" customWidth="1"/>
    <col min="9739" max="9984" width="9.140625" style="92"/>
    <col min="9985" max="9985" width="2.140625" style="92" customWidth="1"/>
    <col min="9986" max="9986" width="5.140625" style="92" customWidth="1"/>
    <col min="9987" max="9987" width="43.42578125" style="92" customWidth="1"/>
    <col min="9988" max="9988" width="5.7109375" style="92" customWidth="1"/>
    <col min="9989" max="9989" width="6.42578125" style="92" customWidth="1"/>
    <col min="9990" max="9991" width="0" style="92" hidden="1" customWidth="1"/>
    <col min="9992" max="9992" width="14.28515625" style="92" customWidth="1"/>
    <col min="9993" max="9993" width="16" style="92" customWidth="1"/>
    <col min="9994" max="9994" width="16.5703125" style="92" customWidth="1"/>
    <col min="9995" max="10240" width="9.140625" style="92"/>
    <col min="10241" max="10241" width="2.140625" style="92" customWidth="1"/>
    <col min="10242" max="10242" width="5.140625" style="92" customWidth="1"/>
    <col min="10243" max="10243" width="43.42578125" style="92" customWidth="1"/>
    <col min="10244" max="10244" width="5.7109375" style="92" customWidth="1"/>
    <col min="10245" max="10245" width="6.42578125" style="92" customWidth="1"/>
    <col min="10246" max="10247" width="0" style="92" hidden="1" customWidth="1"/>
    <col min="10248" max="10248" width="14.28515625" style="92" customWidth="1"/>
    <col min="10249" max="10249" width="16" style="92" customWidth="1"/>
    <col min="10250" max="10250" width="16.5703125" style="92" customWidth="1"/>
    <col min="10251" max="10496" width="9.140625" style="92"/>
    <col min="10497" max="10497" width="2.140625" style="92" customWidth="1"/>
    <col min="10498" max="10498" width="5.140625" style="92" customWidth="1"/>
    <col min="10499" max="10499" width="43.42578125" style="92" customWidth="1"/>
    <col min="10500" max="10500" width="5.7109375" style="92" customWidth="1"/>
    <col min="10501" max="10501" width="6.42578125" style="92" customWidth="1"/>
    <col min="10502" max="10503" width="0" style="92" hidden="1" customWidth="1"/>
    <col min="10504" max="10504" width="14.28515625" style="92" customWidth="1"/>
    <col min="10505" max="10505" width="16" style="92" customWidth="1"/>
    <col min="10506" max="10506" width="16.5703125" style="92" customWidth="1"/>
    <col min="10507" max="10752" width="9.140625" style="92"/>
    <col min="10753" max="10753" width="2.140625" style="92" customWidth="1"/>
    <col min="10754" max="10754" width="5.140625" style="92" customWidth="1"/>
    <col min="10755" max="10755" width="43.42578125" style="92" customWidth="1"/>
    <col min="10756" max="10756" width="5.7109375" style="92" customWidth="1"/>
    <col min="10757" max="10757" width="6.42578125" style="92" customWidth="1"/>
    <col min="10758" max="10759" width="0" style="92" hidden="1" customWidth="1"/>
    <col min="10760" max="10760" width="14.28515625" style="92" customWidth="1"/>
    <col min="10761" max="10761" width="16" style="92" customWidth="1"/>
    <col min="10762" max="10762" width="16.5703125" style="92" customWidth="1"/>
    <col min="10763" max="11008" width="9.140625" style="92"/>
    <col min="11009" max="11009" width="2.140625" style="92" customWidth="1"/>
    <col min="11010" max="11010" width="5.140625" style="92" customWidth="1"/>
    <col min="11011" max="11011" width="43.42578125" style="92" customWidth="1"/>
    <col min="11012" max="11012" width="5.7109375" style="92" customWidth="1"/>
    <col min="11013" max="11013" width="6.42578125" style="92" customWidth="1"/>
    <col min="11014" max="11015" width="0" style="92" hidden="1" customWidth="1"/>
    <col min="11016" max="11016" width="14.28515625" style="92" customWidth="1"/>
    <col min="11017" max="11017" width="16" style="92" customWidth="1"/>
    <col min="11018" max="11018" width="16.5703125" style="92" customWidth="1"/>
    <col min="11019" max="11264" width="9.140625" style="92"/>
    <col min="11265" max="11265" width="2.140625" style="92" customWidth="1"/>
    <col min="11266" max="11266" width="5.140625" style="92" customWidth="1"/>
    <col min="11267" max="11267" width="43.42578125" style="92" customWidth="1"/>
    <col min="11268" max="11268" width="5.7109375" style="92" customWidth="1"/>
    <col min="11269" max="11269" width="6.42578125" style="92" customWidth="1"/>
    <col min="11270" max="11271" width="0" style="92" hidden="1" customWidth="1"/>
    <col min="11272" max="11272" width="14.28515625" style="92" customWidth="1"/>
    <col min="11273" max="11273" width="16" style="92" customWidth="1"/>
    <col min="11274" max="11274" width="16.5703125" style="92" customWidth="1"/>
    <col min="11275" max="11520" width="9.140625" style="92"/>
    <col min="11521" max="11521" width="2.140625" style="92" customWidth="1"/>
    <col min="11522" max="11522" width="5.140625" style="92" customWidth="1"/>
    <col min="11523" max="11523" width="43.42578125" style="92" customWidth="1"/>
    <col min="11524" max="11524" width="5.7109375" style="92" customWidth="1"/>
    <col min="11525" max="11525" width="6.42578125" style="92" customWidth="1"/>
    <col min="11526" max="11527" width="0" style="92" hidden="1" customWidth="1"/>
    <col min="11528" max="11528" width="14.28515625" style="92" customWidth="1"/>
    <col min="11529" max="11529" width="16" style="92" customWidth="1"/>
    <col min="11530" max="11530" width="16.5703125" style="92" customWidth="1"/>
    <col min="11531" max="11776" width="9.140625" style="92"/>
    <col min="11777" max="11777" width="2.140625" style="92" customWidth="1"/>
    <col min="11778" max="11778" width="5.140625" style="92" customWidth="1"/>
    <col min="11779" max="11779" width="43.42578125" style="92" customWidth="1"/>
    <col min="11780" max="11780" width="5.7109375" style="92" customWidth="1"/>
    <col min="11781" max="11781" width="6.42578125" style="92" customWidth="1"/>
    <col min="11782" max="11783" width="0" style="92" hidden="1" customWidth="1"/>
    <col min="11784" max="11784" width="14.28515625" style="92" customWidth="1"/>
    <col min="11785" max="11785" width="16" style="92" customWidth="1"/>
    <col min="11786" max="11786" width="16.5703125" style="92" customWidth="1"/>
    <col min="11787" max="12032" width="9.140625" style="92"/>
    <col min="12033" max="12033" width="2.140625" style="92" customWidth="1"/>
    <col min="12034" max="12034" width="5.140625" style="92" customWidth="1"/>
    <col min="12035" max="12035" width="43.42578125" style="92" customWidth="1"/>
    <col min="12036" max="12036" width="5.7109375" style="92" customWidth="1"/>
    <col min="12037" max="12037" width="6.42578125" style="92" customWidth="1"/>
    <col min="12038" max="12039" width="0" style="92" hidden="1" customWidth="1"/>
    <col min="12040" max="12040" width="14.28515625" style="92" customWidth="1"/>
    <col min="12041" max="12041" width="16" style="92" customWidth="1"/>
    <col min="12042" max="12042" width="16.5703125" style="92" customWidth="1"/>
    <col min="12043" max="12288" width="9.140625" style="92"/>
    <col min="12289" max="12289" width="2.140625" style="92" customWidth="1"/>
    <col min="12290" max="12290" width="5.140625" style="92" customWidth="1"/>
    <col min="12291" max="12291" width="43.42578125" style="92" customWidth="1"/>
    <col min="12292" max="12292" width="5.7109375" style="92" customWidth="1"/>
    <col min="12293" max="12293" width="6.42578125" style="92" customWidth="1"/>
    <col min="12294" max="12295" width="0" style="92" hidden="1" customWidth="1"/>
    <col min="12296" max="12296" width="14.28515625" style="92" customWidth="1"/>
    <col min="12297" max="12297" width="16" style="92" customWidth="1"/>
    <col min="12298" max="12298" width="16.5703125" style="92" customWidth="1"/>
    <col min="12299" max="12544" width="9.140625" style="92"/>
    <col min="12545" max="12545" width="2.140625" style="92" customWidth="1"/>
    <col min="12546" max="12546" width="5.140625" style="92" customWidth="1"/>
    <col min="12547" max="12547" width="43.42578125" style="92" customWidth="1"/>
    <col min="12548" max="12548" width="5.7109375" style="92" customWidth="1"/>
    <col min="12549" max="12549" width="6.42578125" style="92" customWidth="1"/>
    <col min="12550" max="12551" width="0" style="92" hidden="1" customWidth="1"/>
    <col min="12552" max="12552" width="14.28515625" style="92" customWidth="1"/>
    <col min="12553" max="12553" width="16" style="92" customWidth="1"/>
    <col min="12554" max="12554" width="16.5703125" style="92" customWidth="1"/>
    <col min="12555" max="12800" width="9.140625" style="92"/>
    <col min="12801" max="12801" width="2.140625" style="92" customWidth="1"/>
    <col min="12802" max="12802" width="5.140625" style="92" customWidth="1"/>
    <col min="12803" max="12803" width="43.42578125" style="92" customWidth="1"/>
    <col min="12804" max="12804" width="5.7109375" style="92" customWidth="1"/>
    <col min="12805" max="12805" width="6.42578125" style="92" customWidth="1"/>
    <col min="12806" max="12807" width="0" style="92" hidden="1" customWidth="1"/>
    <col min="12808" max="12808" width="14.28515625" style="92" customWidth="1"/>
    <col min="12809" max="12809" width="16" style="92" customWidth="1"/>
    <col min="12810" max="12810" width="16.5703125" style="92" customWidth="1"/>
    <col min="12811" max="13056" width="9.140625" style="92"/>
    <col min="13057" max="13057" width="2.140625" style="92" customWidth="1"/>
    <col min="13058" max="13058" width="5.140625" style="92" customWidth="1"/>
    <col min="13059" max="13059" width="43.42578125" style="92" customWidth="1"/>
    <col min="13060" max="13060" width="5.7109375" style="92" customWidth="1"/>
    <col min="13061" max="13061" width="6.42578125" style="92" customWidth="1"/>
    <col min="13062" max="13063" width="0" style="92" hidden="1" customWidth="1"/>
    <col min="13064" max="13064" width="14.28515625" style="92" customWidth="1"/>
    <col min="13065" max="13065" width="16" style="92" customWidth="1"/>
    <col min="13066" max="13066" width="16.5703125" style="92" customWidth="1"/>
    <col min="13067" max="13312" width="9.140625" style="92"/>
    <col min="13313" max="13313" width="2.140625" style="92" customWidth="1"/>
    <col min="13314" max="13314" width="5.140625" style="92" customWidth="1"/>
    <col min="13315" max="13315" width="43.42578125" style="92" customWidth="1"/>
    <col min="13316" max="13316" width="5.7109375" style="92" customWidth="1"/>
    <col min="13317" max="13317" width="6.42578125" style="92" customWidth="1"/>
    <col min="13318" max="13319" width="0" style="92" hidden="1" customWidth="1"/>
    <col min="13320" max="13320" width="14.28515625" style="92" customWidth="1"/>
    <col min="13321" max="13321" width="16" style="92" customWidth="1"/>
    <col min="13322" max="13322" width="16.5703125" style="92" customWidth="1"/>
    <col min="13323" max="13568" width="9.140625" style="92"/>
    <col min="13569" max="13569" width="2.140625" style="92" customWidth="1"/>
    <col min="13570" max="13570" width="5.140625" style="92" customWidth="1"/>
    <col min="13571" max="13571" width="43.42578125" style="92" customWidth="1"/>
    <col min="13572" max="13572" width="5.7109375" style="92" customWidth="1"/>
    <col min="13573" max="13573" width="6.42578125" style="92" customWidth="1"/>
    <col min="13574" max="13575" width="0" style="92" hidden="1" customWidth="1"/>
    <col min="13576" max="13576" width="14.28515625" style="92" customWidth="1"/>
    <col min="13577" max="13577" width="16" style="92" customWidth="1"/>
    <col min="13578" max="13578" width="16.5703125" style="92" customWidth="1"/>
    <col min="13579" max="13824" width="9.140625" style="92"/>
    <col min="13825" max="13825" width="2.140625" style="92" customWidth="1"/>
    <col min="13826" max="13826" width="5.140625" style="92" customWidth="1"/>
    <col min="13827" max="13827" width="43.42578125" style="92" customWidth="1"/>
    <col min="13828" max="13828" width="5.7109375" style="92" customWidth="1"/>
    <col min="13829" max="13829" width="6.42578125" style="92" customWidth="1"/>
    <col min="13830" max="13831" width="0" style="92" hidden="1" customWidth="1"/>
    <col min="13832" max="13832" width="14.28515625" style="92" customWidth="1"/>
    <col min="13833" max="13833" width="16" style="92" customWidth="1"/>
    <col min="13834" max="13834" width="16.5703125" style="92" customWidth="1"/>
    <col min="13835" max="14080" width="9.140625" style="92"/>
    <col min="14081" max="14081" width="2.140625" style="92" customWidth="1"/>
    <col min="14082" max="14082" width="5.140625" style="92" customWidth="1"/>
    <col min="14083" max="14083" width="43.42578125" style="92" customWidth="1"/>
    <col min="14084" max="14084" width="5.7109375" style="92" customWidth="1"/>
    <col min="14085" max="14085" width="6.42578125" style="92" customWidth="1"/>
    <col min="14086" max="14087" width="0" style="92" hidden="1" customWidth="1"/>
    <col min="14088" max="14088" width="14.28515625" style="92" customWidth="1"/>
    <col min="14089" max="14089" width="16" style="92" customWidth="1"/>
    <col min="14090" max="14090" width="16.5703125" style="92" customWidth="1"/>
    <col min="14091" max="14336" width="9.140625" style="92"/>
    <col min="14337" max="14337" width="2.140625" style="92" customWidth="1"/>
    <col min="14338" max="14338" width="5.140625" style="92" customWidth="1"/>
    <col min="14339" max="14339" width="43.42578125" style="92" customWidth="1"/>
    <col min="14340" max="14340" width="5.7109375" style="92" customWidth="1"/>
    <col min="14341" max="14341" width="6.42578125" style="92" customWidth="1"/>
    <col min="14342" max="14343" width="0" style="92" hidden="1" customWidth="1"/>
    <col min="14344" max="14344" width="14.28515625" style="92" customWidth="1"/>
    <col min="14345" max="14345" width="16" style="92" customWidth="1"/>
    <col min="14346" max="14346" width="16.5703125" style="92" customWidth="1"/>
    <col min="14347" max="14592" width="9.140625" style="92"/>
    <col min="14593" max="14593" width="2.140625" style="92" customWidth="1"/>
    <col min="14594" max="14594" width="5.140625" style="92" customWidth="1"/>
    <col min="14595" max="14595" width="43.42578125" style="92" customWidth="1"/>
    <col min="14596" max="14596" width="5.7109375" style="92" customWidth="1"/>
    <col min="14597" max="14597" width="6.42578125" style="92" customWidth="1"/>
    <col min="14598" max="14599" width="0" style="92" hidden="1" customWidth="1"/>
    <col min="14600" max="14600" width="14.28515625" style="92" customWidth="1"/>
    <col min="14601" max="14601" width="16" style="92" customWidth="1"/>
    <col min="14602" max="14602" width="16.5703125" style="92" customWidth="1"/>
    <col min="14603" max="14848" width="9.140625" style="92"/>
    <col min="14849" max="14849" width="2.140625" style="92" customWidth="1"/>
    <col min="14850" max="14850" width="5.140625" style="92" customWidth="1"/>
    <col min="14851" max="14851" width="43.42578125" style="92" customWidth="1"/>
    <col min="14852" max="14852" width="5.7109375" style="92" customWidth="1"/>
    <col min="14853" max="14853" width="6.42578125" style="92" customWidth="1"/>
    <col min="14854" max="14855" width="0" style="92" hidden="1" customWidth="1"/>
    <col min="14856" max="14856" width="14.28515625" style="92" customWidth="1"/>
    <col min="14857" max="14857" width="16" style="92" customWidth="1"/>
    <col min="14858" max="14858" width="16.5703125" style="92" customWidth="1"/>
    <col min="14859" max="15104" width="9.140625" style="92"/>
    <col min="15105" max="15105" width="2.140625" style="92" customWidth="1"/>
    <col min="15106" max="15106" width="5.140625" style="92" customWidth="1"/>
    <col min="15107" max="15107" width="43.42578125" style="92" customWidth="1"/>
    <col min="15108" max="15108" width="5.7109375" style="92" customWidth="1"/>
    <col min="15109" max="15109" width="6.42578125" style="92" customWidth="1"/>
    <col min="15110" max="15111" width="0" style="92" hidden="1" customWidth="1"/>
    <col min="15112" max="15112" width="14.28515625" style="92" customWidth="1"/>
    <col min="15113" max="15113" width="16" style="92" customWidth="1"/>
    <col min="15114" max="15114" width="16.5703125" style="92" customWidth="1"/>
    <col min="15115" max="15360" width="9.140625" style="92"/>
    <col min="15361" max="15361" width="2.140625" style="92" customWidth="1"/>
    <col min="15362" max="15362" width="5.140625" style="92" customWidth="1"/>
    <col min="15363" max="15363" width="43.42578125" style="92" customWidth="1"/>
    <col min="15364" max="15364" width="5.7109375" style="92" customWidth="1"/>
    <col min="15365" max="15365" width="6.42578125" style="92" customWidth="1"/>
    <col min="15366" max="15367" width="0" style="92" hidden="1" customWidth="1"/>
    <col min="15368" max="15368" width="14.28515625" style="92" customWidth="1"/>
    <col min="15369" max="15369" width="16" style="92" customWidth="1"/>
    <col min="15370" max="15370" width="16.5703125" style="92" customWidth="1"/>
    <col min="15371" max="15616" width="9.140625" style="92"/>
    <col min="15617" max="15617" width="2.140625" style="92" customWidth="1"/>
    <col min="15618" max="15618" width="5.140625" style="92" customWidth="1"/>
    <col min="15619" max="15619" width="43.42578125" style="92" customWidth="1"/>
    <col min="15620" max="15620" width="5.7109375" style="92" customWidth="1"/>
    <col min="15621" max="15621" width="6.42578125" style="92" customWidth="1"/>
    <col min="15622" max="15623" width="0" style="92" hidden="1" customWidth="1"/>
    <col min="15624" max="15624" width="14.28515625" style="92" customWidth="1"/>
    <col min="15625" max="15625" width="16" style="92" customWidth="1"/>
    <col min="15626" max="15626" width="16.5703125" style="92" customWidth="1"/>
    <col min="15627" max="15872" width="9.140625" style="92"/>
    <col min="15873" max="15873" width="2.140625" style="92" customWidth="1"/>
    <col min="15874" max="15874" width="5.140625" style="92" customWidth="1"/>
    <col min="15875" max="15875" width="43.42578125" style="92" customWidth="1"/>
    <col min="15876" max="15876" width="5.7109375" style="92" customWidth="1"/>
    <col min="15877" max="15877" width="6.42578125" style="92" customWidth="1"/>
    <col min="15878" max="15879" width="0" style="92" hidden="1" customWidth="1"/>
    <col min="15880" max="15880" width="14.28515625" style="92" customWidth="1"/>
    <col min="15881" max="15881" width="16" style="92" customWidth="1"/>
    <col min="15882" max="15882" width="16.5703125" style="92" customWidth="1"/>
    <col min="15883" max="16128" width="9.140625" style="92"/>
    <col min="16129" max="16129" width="2.140625" style="92" customWidth="1"/>
    <col min="16130" max="16130" width="5.140625" style="92" customWidth="1"/>
    <col min="16131" max="16131" width="43.42578125" style="92" customWidth="1"/>
    <col min="16132" max="16132" width="5.7109375" style="92" customWidth="1"/>
    <col min="16133" max="16133" width="6.42578125" style="92" customWidth="1"/>
    <col min="16134" max="16135" width="0" style="92" hidden="1" customWidth="1"/>
    <col min="16136" max="16136" width="14.28515625" style="92" customWidth="1"/>
    <col min="16137" max="16137" width="16" style="92" customWidth="1"/>
    <col min="16138" max="16138" width="16.5703125" style="92" customWidth="1"/>
    <col min="16139" max="16384" width="9.140625" style="92"/>
  </cols>
  <sheetData>
    <row r="1" spans="1:13" s="38" customFormat="1" ht="12.75" x14ac:dyDescent="0.2">
      <c r="A1" s="37"/>
      <c r="C1" s="38" t="s">
        <v>62</v>
      </c>
      <c r="F1" s="37"/>
      <c r="J1" s="37"/>
      <c r="K1" s="24"/>
      <c r="L1" s="24"/>
      <c r="M1" s="24"/>
    </row>
    <row r="2" spans="1:13" s="43" customFormat="1" ht="12.75" x14ac:dyDescent="0.2">
      <c r="A2" s="38"/>
      <c r="B2" s="39"/>
      <c r="C2" s="40"/>
      <c r="D2" s="40"/>
      <c r="E2" s="41"/>
      <c r="F2" s="41"/>
      <c r="G2" s="41"/>
      <c r="H2" s="25"/>
      <c r="I2" s="42"/>
    </row>
    <row r="3" spans="1:13" s="43" customFormat="1" ht="12.75" x14ac:dyDescent="0.2">
      <c r="A3" s="38"/>
      <c r="B3" s="39"/>
      <c r="C3" s="40"/>
      <c r="D3" s="40"/>
      <c r="E3" s="41"/>
      <c r="F3" s="41"/>
      <c r="G3" s="41"/>
      <c r="H3" s="25"/>
      <c r="I3" s="42"/>
    </row>
    <row r="4" spans="1:13" s="43" customFormat="1" ht="12.75" x14ac:dyDescent="0.2">
      <c r="B4" s="44" t="s">
        <v>63</v>
      </c>
      <c r="C4" s="45" t="s">
        <v>64</v>
      </c>
      <c r="D4" s="45"/>
      <c r="E4" s="46"/>
      <c r="F4" s="41"/>
      <c r="G4" s="41"/>
      <c r="H4" s="41"/>
      <c r="I4" s="47"/>
    </row>
    <row r="5" spans="1:13" s="43" customFormat="1" ht="12.75" customHeight="1" x14ac:dyDescent="0.2">
      <c r="B5" s="39"/>
      <c r="C5" s="45"/>
      <c r="D5" s="48" t="s">
        <v>65</v>
      </c>
      <c r="E5" s="49" t="s">
        <v>66</v>
      </c>
      <c r="F5" s="48" t="s">
        <v>67</v>
      </c>
      <c r="G5" s="48" t="s">
        <v>68</v>
      </c>
      <c r="H5" s="48" t="s">
        <v>69</v>
      </c>
      <c r="I5" s="50" t="s">
        <v>70</v>
      </c>
    </row>
    <row r="6" spans="1:13" s="43" customFormat="1" ht="12.75" customHeight="1" x14ac:dyDescent="0.2">
      <c r="B6" s="39"/>
      <c r="C6" s="45"/>
      <c r="D6" s="48"/>
      <c r="E6" s="49"/>
      <c r="F6" s="48"/>
      <c r="G6" s="48"/>
      <c r="H6" s="48"/>
      <c r="I6" s="50"/>
    </row>
    <row r="7" spans="1:13" s="43" customFormat="1" ht="43.5" customHeight="1" x14ac:dyDescent="0.2">
      <c r="B7" s="51">
        <v>1</v>
      </c>
      <c r="C7" s="52" t="s">
        <v>71</v>
      </c>
      <c r="D7" s="53" t="s">
        <v>72</v>
      </c>
      <c r="E7" s="54">
        <v>1</v>
      </c>
      <c r="F7" s="55"/>
      <c r="G7" s="55"/>
      <c r="H7" s="26"/>
      <c r="I7" s="56">
        <f>E7*H7</f>
        <v>0</v>
      </c>
    </row>
    <row r="8" spans="1:13" s="43" customFormat="1" ht="12.75" customHeight="1" x14ac:dyDescent="0.2">
      <c r="B8" s="57"/>
      <c r="C8" s="45"/>
      <c r="D8" s="48"/>
      <c r="E8" s="49"/>
      <c r="F8" s="48"/>
      <c r="G8" s="48"/>
      <c r="H8" s="48"/>
      <c r="I8" s="50"/>
    </row>
    <row r="9" spans="1:13" s="43" customFormat="1" ht="51" x14ac:dyDescent="0.2">
      <c r="B9" s="51">
        <f>B7+1</f>
        <v>2</v>
      </c>
      <c r="C9" s="52" t="s">
        <v>73</v>
      </c>
      <c r="D9" s="53" t="s">
        <v>72</v>
      </c>
      <c r="E9" s="54">
        <v>1</v>
      </c>
      <c r="F9" s="55"/>
      <c r="G9" s="55"/>
      <c r="H9" s="26"/>
      <c r="I9" s="56">
        <f>E9*H9</f>
        <v>0</v>
      </c>
    </row>
    <row r="10" spans="1:13" s="43" customFormat="1" ht="12.75" customHeight="1" x14ac:dyDescent="0.2">
      <c r="B10" s="57"/>
      <c r="C10" s="45"/>
      <c r="D10" s="48"/>
      <c r="E10" s="49"/>
      <c r="F10" s="48"/>
      <c r="G10" s="48"/>
      <c r="H10" s="48"/>
      <c r="I10" s="50"/>
    </row>
    <row r="11" spans="1:13" s="43" customFormat="1" ht="25.5" x14ac:dyDescent="0.2">
      <c r="B11" s="51">
        <f>B9+1</f>
        <v>3</v>
      </c>
      <c r="C11" s="52" t="s">
        <v>74</v>
      </c>
      <c r="D11" s="53" t="s">
        <v>75</v>
      </c>
      <c r="E11" s="54">
        <v>10</v>
      </c>
      <c r="F11" s="55"/>
      <c r="G11" s="58"/>
      <c r="H11" s="26"/>
      <c r="I11" s="56">
        <f>E11*H11</f>
        <v>0</v>
      </c>
    </row>
    <row r="12" spans="1:13" s="43" customFormat="1" ht="12.75" x14ac:dyDescent="0.2">
      <c r="B12" s="51"/>
      <c r="C12" s="52"/>
      <c r="D12" s="53"/>
      <c r="E12" s="54"/>
      <c r="F12" s="55"/>
      <c r="G12" s="55"/>
      <c r="H12" s="55"/>
      <c r="I12" s="56"/>
    </row>
    <row r="13" spans="1:13" s="43" customFormat="1" ht="38.25" x14ac:dyDescent="0.2">
      <c r="B13" s="51">
        <f>B11+1</f>
        <v>4</v>
      </c>
      <c r="C13" s="52" t="s">
        <v>76</v>
      </c>
      <c r="D13" s="53" t="s">
        <v>72</v>
      </c>
      <c r="E13" s="54">
        <v>2</v>
      </c>
      <c r="F13" s="55"/>
      <c r="G13" s="58"/>
      <c r="H13" s="26"/>
      <c r="I13" s="56">
        <f>E13*H13</f>
        <v>0</v>
      </c>
    </row>
    <row r="14" spans="1:13" s="43" customFormat="1" ht="12.75" x14ac:dyDescent="0.2">
      <c r="B14" s="51"/>
      <c r="C14" s="52"/>
      <c r="D14" s="53"/>
      <c r="E14" s="54"/>
      <c r="F14" s="55"/>
      <c r="G14" s="55"/>
      <c r="H14" s="55"/>
      <c r="I14" s="56"/>
    </row>
    <row r="15" spans="1:13" s="43" customFormat="1" ht="14.25" customHeight="1" x14ac:dyDescent="0.2">
      <c r="B15" s="51">
        <f>B13+1</f>
        <v>5</v>
      </c>
      <c r="C15" s="59" t="s">
        <v>77</v>
      </c>
      <c r="D15" s="53" t="s">
        <v>75</v>
      </c>
      <c r="E15" s="54">
        <v>517</v>
      </c>
      <c r="F15" s="55"/>
      <c r="G15" s="58"/>
      <c r="H15" s="26"/>
      <c r="I15" s="56">
        <f>E15*H15</f>
        <v>0</v>
      </c>
    </row>
    <row r="16" spans="1:13" s="43" customFormat="1" ht="12.75" x14ac:dyDescent="0.2">
      <c r="B16" s="51"/>
      <c r="C16" s="52"/>
      <c r="D16" s="53"/>
      <c r="E16" s="54"/>
      <c r="F16" s="55"/>
      <c r="G16" s="58"/>
      <c r="H16" s="55"/>
      <c r="I16" s="56"/>
    </row>
    <row r="17" spans="2:10" s="43" customFormat="1" ht="26.25" customHeight="1" x14ac:dyDescent="0.2">
      <c r="B17" s="51">
        <f>B15+1</f>
        <v>6</v>
      </c>
      <c r="C17" s="52" t="s">
        <v>78</v>
      </c>
      <c r="D17" s="53" t="s">
        <v>75</v>
      </c>
      <c r="E17" s="54">
        <v>50</v>
      </c>
      <c r="F17" s="55">
        <v>186</v>
      </c>
      <c r="G17" s="55"/>
      <c r="H17" s="26"/>
      <c r="I17" s="56">
        <f>E17*H17</f>
        <v>0</v>
      </c>
    </row>
    <row r="18" spans="2:10" s="43" customFormat="1" ht="12.75" x14ac:dyDescent="0.2">
      <c r="B18" s="51"/>
      <c r="C18" s="52"/>
      <c r="D18" s="53"/>
      <c r="E18" s="54"/>
      <c r="F18" s="55"/>
      <c r="G18" s="55"/>
      <c r="H18" s="55"/>
      <c r="I18" s="56"/>
    </row>
    <row r="19" spans="2:10" s="43" customFormat="1" ht="12.75" x14ac:dyDescent="0.2">
      <c r="B19" s="51">
        <f>B17+1</f>
        <v>7</v>
      </c>
      <c r="C19" s="52" t="s">
        <v>79</v>
      </c>
      <c r="D19" s="53" t="s">
        <v>75</v>
      </c>
      <c r="E19" s="54">
        <v>447</v>
      </c>
      <c r="F19" s="55"/>
      <c r="G19" s="55"/>
      <c r="H19" s="26"/>
      <c r="I19" s="56">
        <f>E19*H19</f>
        <v>0</v>
      </c>
    </row>
    <row r="20" spans="2:10" s="43" customFormat="1" ht="12.75" x14ac:dyDescent="0.2">
      <c r="B20" s="51"/>
      <c r="C20" s="52"/>
      <c r="D20" s="52"/>
      <c r="E20" s="54"/>
      <c r="F20" s="55"/>
      <c r="G20" s="55"/>
      <c r="H20" s="55"/>
      <c r="I20" s="56"/>
    </row>
    <row r="21" spans="2:10" s="43" customFormat="1" ht="25.5" x14ac:dyDescent="0.2">
      <c r="B21" s="51">
        <f>B19+1</f>
        <v>8</v>
      </c>
      <c r="C21" s="52" t="s">
        <v>80</v>
      </c>
      <c r="D21" s="53" t="s">
        <v>75</v>
      </c>
      <c r="E21" s="54">
        <v>475</v>
      </c>
      <c r="F21" s="55"/>
      <c r="G21" s="55"/>
      <c r="H21" s="26"/>
      <c r="I21" s="56">
        <f>E21*H21</f>
        <v>0</v>
      </c>
    </row>
    <row r="22" spans="2:10" s="43" customFormat="1" ht="12.75" x14ac:dyDescent="0.2">
      <c r="B22" s="51"/>
      <c r="C22" s="52"/>
      <c r="D22" s="53"/>
      <c r="E22" s="54"/>
      <c r="F22" s="55"/>
      <c r="G22" s="55"/>
      <c r="H22" s="55"/>
      <c r="I22" s="56"/>
    </row>
    <row r="23" spans="2:10" s="43" customFormat="1" ht="25.5" x14ac:dyDescent="0.2">
      <c r="B23" s="51">
        <f>B21+1</f>
        <v>9</v>
      </c>
      <c r="C23" s="52" t="s">
        <v>81</v>
      </c>
      <c r="D23" s="53" t="s">
        <v>82</v>
      </c>
      <c r="E23" s="54">
        <v>12</v>
      </c>
      <c r="F23" s="55"/>
      <c r="G23" s="55"/>
      <c r="H23" s="26"/>
      <c r="I23" s="56">
        <f>E23*H23</f>
        <v>0</v>
      </c>
    </row>
    <row r="24" spans="2:10" s="43" customFormat="1" ht="12.75" customHeight="1" x14ac:dyDescent="0.2">
      <c r="B24" s="51"/>
      <c r="C24" s="52"/>
      <c r="D24" s="53"/>
      <c r="E24" s="54"/>
      <c r="F24" s="55"/>
      <c r="G24" s="55"/>
      <c r="H24" s="55"/>
      <c r="I24" s="56"/>
      <c r="J24" s="60"/>
    </row>
    <row r="25" spans="2:10" s="43" customFormat="1" ht="41.25" customHeight="1" x14ac:dyDescent="0.2">
      <c r="B25" s="51">
        <f>B23+1</f>
        <v>10</v>
      </c>
      <c r="C25" s="52" t="s">
        <v>83</v>
      </c>
      <c r="D25" s="53" t="s">
        <v>82</v>
      </c>
      <c r="E25" s="54">
        <v>10</v>
      </c>
      <c r="F25" s="55"/>
      <c r="G25" s="55"/>
      <c r="H25" s="26"/>
      <c r="I25" s="56">
        <f>E25*H25</f>
        <v>0</v>
      </c>
    </row>
    <row r="26" spans="2:10" s="43" customFormat="1" ht="12.75" x14ac:dyDescent="0.2">
      <c r="B26" s="51"/>
      <c r="C26" s="52"/>
      <c r="D26" s="53"/>
      <c r="E26" s="54"/>
      <c r="F26" s="55"/>
      <c r="G26" s="55"/>
      <c r="H26" s="55"/>
      <c r="I26" s="56"/>
    </row>
    <row r="27" spans="2:10" s="43" customFormat="1" ht="54" customHeight="1" x14ac:dyDescent="0.2">
      <c r="B27" s="51">
        <f>B25+1</f>
        <v>11</v>
      </c>
      <c r="C27" s="52" t="s">
        <v>84</v>
      </c>
      <c r="D27" s="53" t="s">
        <v>82</v>
      </c>
      <c r="E27" s="54">
        <v>10</v>
      </c>
      <c r="F27" s="55"/>
      <c r="G27" s="55"/>
      <c r="H27" s="27"/>
      <c r="I27" s="56">
        <f>E27*H27</f>
        <v>0</v>
      </c>
    </row>
    <row r="28" spans="2:10" s="43" customFormat="1" ht="12.75" customHeight="1" x14ac:dyDescent="0.2">
      <c r="B28" s="62"/>
      <c r="C28" s="52"/>
      <c r="D28" s="53"/>
      <c r="E28" s="54"/>
      <c r="F28" s="55"/>
      <c r="G28" s="55"/>
      <c r="H28" s="61"/>
      <c r="I28" s="56"/>
    </row>
    <row r="29" spans="2:10" s="43" customFormat="1" ht="29.25" customHeight="1" x14ac:dyDescent="0.2">
      <c r="B29" s="51">
        <f>B27+1</f>
        <v>12</v>
      </c>
      <c r="C29" s="52" t="s">
        <v>85</v>
      </c>
      <c r="D29" s="53" t="s">
        <v>82</v>
      </c>
      <c r="E29" s="54">
        <v>10</v>
      </c>
      <c r="F29" s="55"/>
      <c r="G29" s="55"/>
      <c r="H29" s="26"/>
      <c r="I29" s="56">
        <f>E29*H29</f>
        <v>0</v>
      </c>
    </row>
    <row r="30" spans="2:10" s="43" customFormat="1" ht="13.5" customHeight="1" x14ac:dyDescent="0.2">
      <c r="B30" s="62"/>
      <c r="C30" s="52"/>
      <c r="D30" s="53"/>
      <c r="E30" s="54"/>
      <c r="F30" s="55"/>
      <c r="G30" s="55"/>
      <c r="H30" s="55"/>
      <c r="I30" s="56"/>
    </row>
    <row r="31" spans="2:10" s="43" customFormat="1" ht="26.25" customHeight="1" x14ac:dyDescent="0.2">
      <c r="B31" s="51">
        <f>B29+1</f>
        <v>13</v>
      </c>
      <c r="C31" s="52" t="s">
        <v>86</v>
      </c>
      <c r="D31" s="53" t="s">
        <v>72</v>
      </c>
      <c r="E31" s="54">
        <v>20</v>
      </c>
      <c r="F31" s="55"/>
      <c r="G31" s="55"/>
      <c r="H31" s="26"/>
      <c r="I31" s="56">
        <f>E31*H31</f>
        <v>0</v>
      </c>
    </row>
    <row r="32" spans="2:10" s="43" customFormat="1" ht="11.25" customHeight="1" x14ac:dyDescent="0.2">
      <c r="B32" s="62"/>
      <c r="C32" s="52"/>
      <c r="D32" s="53"/>
      <c r="E32" s="54"/>
      <c r="F32" s="55"/>
      <c r="G32" s="55"/>
      <c r="H32" s="55"/>
      <c r="I32" s="56"/>
    </row>
    <row r="33" spans="2:9" s="43" customFormat="1" ht="18" customHeight="1" x14ac:dyDescent="0.2">
      <c r="B33" s="51">
        <f>B31+1</f>
        <v>14</v>
      </c>
      <c r="C33" s="52" t="s">
        <v>87</v>
      </c>
      <c r="D33" s="53" t="s">
        <v>72</v>
      </c>
      <c r="E33" s="54">
        <v>2</v>
      </c>
      <c r="F33" s="55"/>
      <c r="G33" s="55"/>
      <c r="H33" s="26"/>
      <c r="I33" s="56">
        <f>E33*H33</f>
        <v>0</v>
      </c>
    </row>
    <row r="34" spans="2:9" s="43" customFormat="1" ht="12" customHeight="1" x14ac:dyDescent="0.2">
      <c r="B34" s="62"/>
      <c r="C34" s="52"/>
      <c r="D34" s="53"/>
      <c r="E34" s="54"/>
      <c r="F34" s="55"/>
      <c r="G34" s="55"/>
      <c r="H34" s="55"/>
      <c r="I34" s="56"/>
    </row>
    <row r="35" spans="2:9" s="43" customFormat="1" ht="18" customHeight="1" x14ac:dyDescent="0.2">
      <c r="B35" s="51">
        <f>B33+1</f>
        <v>15</v>
      </c>
      <c r="C35" s="52" t="s">
        <v>88</v>
      </c>
      <c r="D35" s="53" t="s">
        <v>72</v>
      </c>
      <c r="E35" s="54">
        <v>2</v>
      </c>
      <c r="F35" s="55"/>
      <c r="G35" s="55"/>
      <c r="H35" s="26"/>
      <c r="I35" s="56">
        <f>E35*H35</f>
        <v>0</v>
      </c>
    </row>
    <row r="36" spans="2:9" s="43" customFormat="1" ht="12" customHeight="1" x14ac:dyDescent="0.2">
      <c r="B36" s="62"/>
      <c r="C36" s="52"/>
      <c r="D36" s="53"/>
      <c r="E36" s="54"/>
      <c r="F36" s="55"/>
      <c r="G36" s="55"/>
      <c r="H36" s="55"/>
      <c r="I36" s="56"/>
    </row>
    <row r="37" spans="2:9" s="43" customFormat="1" ht="282" customHeight="1" x14ac:dyDescent="0.2">
      <c r="B37" s="51">
        <f>B35+1</f>
        <v>16</v>
      </c>
      <c r="C37" s="52" t="s">
        <v>89</v>
      </c>
      <c r="D37" s="53" t="s">
        <v>72</v>
      </c>
      <c r="E37" s="54">
        <v>1</v>
      </c>
      <c r="F37" s="55"/>
      <c r="G37" s="55"/>
      <c r="H37" s="55"/>
      <c r="I37" s="56"/>
    </row>
    <row r="38" spans="2:9" s="68" customFormat="1" ht="12.75" x14ac:dyDescent="0.2">
      <c r="B38" s="63" t="s">
        <v>90</v>
      </c>
      <c r="C38" s="59" t="s">
        <v>91</v>
      </c>
      <c r="D38" s="64" t="s">
        <v>82</v>
      </c>
      <c r="E38" s="65">
        <v>2</v>
      </c>
      <c r="F38" s="66"/>
      <c r="G38" s="66"/>
      <c r="H38" s="66"/>
      <c r="I38" s="67"/>
    </row>
    <row r="39" spans="2:9" s="71" customFormat="1" ht="12.75" x14ac:dyDescent="0.2">
      <c r="B39" s="63" t="s">
        <v>90</v>
      </c>
      <c r="C39" s="59" t="s">
        <v>92</v>
      </c>
      <c r="D39" s="64" t="s">
        <v>82</v>
      </c>
      <c r="E39" s="65">
        <v>2</v>
      </c>
      <c r="F39" s="69"/>
      <c r="G39" s="69"/>
      <c r="H39" s="69"/>
      <c r="I39" s="70"/>
    </row>
    <row r="40" spans="2:9" s="71" customFormat="1" ht="53.25" customHeight="1" x14ac:dyDescent="0.2">
      <c r="B40" s="63" t="s">
        <v>90</v>
      </c>
      <c r="C40" s="59" t="s">
        <v>93</v>
      </c>
      <c r="D40" s="64" t="s">
        <v>72</v>
      </c>
      <c r="E40" s="65">
        <v>1</v>
      </c>
      <c r="F40" s="69"/>
      <c r="G40" s="69"/>
      <c r="H40" s="69"/>
      <c r="I40" s="72"/>
    </row>
    <row r="41" spans="2:9" s="71" customFormat="1" ht="27.75" customHeight="1" x14ac:dyDescent="0.2">
      <c r="B41" s="63" t="s">
        <v>90</v>
      </c>
      <c r="C41" s="59" t="s">
        <v>94</v>
      </c>
      <c r="D41" s="64" t="s">
        <v>82</v>
      </c>
      <c r="E41" s="65">
        <v>1</v>
      </c>
      <c r="F41" s="69"/>
      <c r="G41" s="69"/>
      <c r="H41" s="69"/>
      <c r="I41" s="72"/>
    </row>
    <row r="42" spans="2:9" s="71" customFormat="1" ht="12.75" x14ac:dyDescent="0.2">
      <c r="B42" s="63" t="s">
        <v>90</v>
      </c>
      <c r="C42" s="59" t="s">
        <v>95</v>
      </c>
      <c r="D42" s="64" t="s">
        <v>82</v>
      </c>
      <c r="E42" s="65">
        <v>1</v>
      </c>
      <c r="F42" s="69"/>
      <c r="G42" s="69"/>
      <c r="H42" s="69"/>
      <c r="I42" s="72"/>
    </row>
    <row r="43" spans="2:9" s="71" customFormat="1" ht="12.75" x14ac:dyDescent="0.2">
      <c r="B43" s="63" t="s">
        <v>90</v>
      </c>
      <c r="C43" s="59" t="s">
        <v>96</v>
      </c>
      <c r="D43" s="64" t="s">
        <v>82</v>
      </c>
      <c r="E43" s="65">
        <v>1</v>
      </c>
      <c r="F43" s="69"/>
      <c r="G43" s="69"/>
      <c r="H43" s="69"/>
      <c r="I43" s="72"/>
    </row>
    <row r="44" spans="2:9" s="71" customFormat="1" ht="12.75" x14ac:dyDescent="0.2">
      <c r="B44" s="63" t="s">
        <v>90</v>
      </c>
      <c r="C44" s="59" t="s">
        <v>97</v>
      </c>
      <c r="D44" s="64" t="s">
        <v>82</v>
      </c>
      <c r="E44" s="73">
        <v>1</v>
      </c>
      <c r="F44" s="69"/>
      <c r="G44" s="69"/>
      <c r="H44" s="69"/>
      <c r="I44" s="72"/>
    </row>
    <row r="45" spans="2:9" s="71" customFormat="1" ht="12.75" x14ac:dyDescent="0.2">
      <c r="B45" s="63" t="s">
        <v>90</v>
      </c>
      <c r="C45" s="59" t="s">
        <v>98</v>
      </c>
      <c r="D45" s="64" t="s">
        <v>72</v>
      </c>
      <c r="E45" s="65">
        <v>4</v>
      </c>
      <c r="F45" s="69"/>
      <c r="G45" s="69"/>
      <c r="H45" s="69"/>
      <c r="I45" s="70"/>
    </row>
    <row r="46" spans="2:9" s="71" customFormat="1" ht="12.75" x14ac:dyDescent="0.2">
      <c r="B46" s="63" t="s">
        <v>90</v>
      </c>
      <c r="C46" s="59" t="s">
        <v>99</v>
      </c>
      <c r="D46" s="64" t="s">
        <v>82</v>
      </c>
      <c r="E46" s="65">
        <v>3</v>
      </c>
      <c r="F46" s="69"/>
      <c r="G46" s="69"/>
      <c r="H46" s="69"/>
      <c r="I46" s="70"/>
    </row>
    <row r="47" spans="2:9" s="71" customFormat="1" ht="25.5" x14ac:dyDescent="0.2">
      <c r="B47" s="63" t="s">
        <v>90</v>
      </c>
      <c r="C47" s="59" t="s">
        <v>100</v>
      </c>
      <c r="D47" s="64" t="s">
        <v>72</v>
      </c>
      <c r="E47" s="65">
        <v>1</v>
      </c>
      <c r="F47" s="69"/>
      <c r="G47" s="69"/>
      <c r="H47" s="69"/>
      <c r="I47" s="70"/>
    </row>
    <row r="48" spans="2:9" s="71" customFormat="1" ht="25.5" x14ac:dyDescent="0.2">
      <c r="B48" s="63" t="s">
        <v>90</v>
      </c>
      <c r="C48" s="59" t="s">
        <v>101</v>
      </c>
      <c r="D48" s="64" t="s">
        <v>72</v>
      </c>
      <c r="E48" s="65">
        <v>1</v>
      </c>
      <c r="F48" s="69"/>
      <c r="G48" s="69"/>
      <c r="H48" s="69"/>
      <c r="I48" s="70"/>
    </row>
    <row r="49" spans="2:9" s="71" customFormat="1" ht="12.75" x14ac:dyDescent="0.2">
      <c r="B49" s="63" t="s">
        <v>90</v>
      </c>
      <c r="C49" s="59" t="s">
        <v>102</v>
      </c>
      <c r="D49" s="64"/>
      <c r="E49" s="73"/>
      <c r="F49" s="69"/>
      <c r="G49" s="69"/>
      <c r="H49" s="69"/>
      <c r="I49" s="72"/>
    </row>
    <row r="50" spans="2:9" s="71" customFormat="1" ht="12.75" x14ac:dyDescent="0.2">
      <c r="B50" s="63"/>
      <c r="C50" s="59"/>
      <c r="D50" s="64"/>
      <c r="E50" s="73"/>
      <c r="F50" s="69"/>
      <c r="G50" s="69"/>
      <c r="H50" s="69"/>
      <c r="I50" s="72"/>
    </row>
    <row r="51" spans="2:9" s="71" customFormat="1" ht="12.75" x14ac:dyDescent="0.2">
      <c r="B51" s="63"/>
      <c r="C51" s="59" t="s">
        <v>72</v>
      </c>
      <c r="D51" s="64"/>
      <c r="E51" s="65">
        <v>1</v>
      </c>
      <c r="F51" s="69"/>
      <c r="G51" s="69"/>
      <c r="H51" s="28"/>
      <c r="I51" s="56">
        <f>E51*H51</f>
        <v>0</v>
      </c>
    </row>
    <row r="52" spans="2:9" s="71" customFormat="1" ht="12.75" x14ac:dyDescent="0.2">
      <c r="B52" s="63"/>
      <c r="C52" s="59"/>
      <c r="D52" s="64"/>
      <c r="E52" s="65"/>
      <c r="F52" s="69"/>
      <c r="G52" s="69"/>
      <c r="H52" s="69"/>
      <c r="I52" s="70"/>
    </row>
    <row r="53" spans="2:9" s="43" customFormat="1" ht="12" customHeight="1" x14ac:dyDescent="0.2">
      <c r="B53" s="62"/>
      <c r="C53" s="52"/>
      <c r="D53" s="53"/>
      <c r="E53" s="54"/>
      <c r="F53" s="55"/>
      <c r="G53" s="55"/>
      <c r="H53" s="55"/>
      <c r="I53" s="56"/>
    </row>
    <row r="54" spans="2:9" s="43" customFormat="1" ht="92.25" customHeight="1" x14ac:dyDescent="0.2">
      <c r="B54" s="51">
        <v>17</v>
      </c>
      <c r="C54" s="52" t="s">
        <v>103</v>
      </c>
      <c r="D54" s="53"/>
      <c r="E54" s="54"/>
      <c r="F54" s="55"/>
      <c r="G54" s="55"/>
      <c r="H54" s="55"/>
      <c r="I54" s="56"/>
    </row>
    <row r="55" spans="2:9" s="71" customFormat="1" ht="12.75" x14ac:dyDescent="0.2">
      <c r="B55" s="63" t="s">
        <v>90</v>
      </c>
      <c r="C55" s="59" t="s">
        <v>96</v>
      </c>
      <c r="D55" s="64" t="s">
        <v>82</v>
      </c>
      <c r="E55" s="65">
        <v>1</v>
      </c>
      <c r="F55" s="69"/>
      <c r="G55" s="69"/>
      <c r="H55" s="69"/>
      <c r="I55" s="72"/>
    </row>
    <row r="56" spans="2:9" s="71" customFormat="1" ht="12.75" x14ac:dyDescent="0.2">
      <c r="B56" s="63" t="s">
        <v>90</v>
      </c>
      <c r="C56" s="59" t="s">
        <v>104</v>
      </c>
      <c r="D56" s="64" t="s">
        <v>82</v>
      </c>
      <c r="E56" s="65">
        <v>1</v>
      </c>
      <c r="F56" s="69"/>
      <c r="G56" s="69"/>
      <c r="H56" s="69"/>
      <c r="I56" s="72"/>
    </row>
    <row r="57" spans="2:9" s="71" customFormat="1" ht="12.75" x14ac:dyDescent="0.2">
      <c r="B57" s="63" t="s">
        <v>90</v>
      </c>
      <c r="C57" s="59" t="s">
        <v>105</v>
      </c>
      <c r="D57" s="64" t="s">
        <v>82</v>
      </c>
      <c r="E57" s="65">
        <v>1</v>
      </c>
      <c r="F57" s="69"/>
      <c r="G57" s="69"/>
      <c r="H57" s="69"/>
      <c r="I57" s="72"/>
    </row>
    <row r="58" spans="2:9" s="71" customFormat="1" ht="12.75" x14ac:dyDescent="0.2">
      <c r="B58" s="63" t="s">
        <v>90</v>
      </c>
      <c r="C58" s="59" t="s">
        <v>106</v>
      </c>
      <c r="D58" s="64" t="s">
        <v>82</v>
      </c>
      <c r="E58" s="65">
        <v>1</v>
      </c>
      <c r="F58" s="69"/>
      <c r="G58" s="69"/>
      <c r="H58" s="69"/>
      <c r="I58" s="72"/>
    </row>
    <row r="59" spans="2:9" s="71" customFormat="1" ht="12.75" x14ac:dyDescent="0.2">
      <c r="B59" s="63" t="s">
        <v>90</v>
      </c>
      <c r="C59" s="59" t="s">
        <v>107</v>
      </c>
      <c r="D59" s="64" t="s">
        <v>82</v>
      </c>
      <c r="E59" s="65">
        <v>3</v>
      </c>
      <c r="F59" s="69"/>
      <c r="G59" s="69"/>
      <c r="H59" s="69"/>
      <c r="I59" s="72"/>
    </row>
    <row r="60" spans="2:9" s="71" customFormat="1" ht="12.75" x14ac:dyDescent="0.2">
      <c r="B60" s="63" t="s">
        <v>90</v>
      </c>
      <c r="C60" s="59" t="s">
        <v>108</v>
      </c>
      <c r="D60" s="64" t="s">
        <v>82</v>
      </c>
      <c r="E60" s="73">
        <v>6</v>
      </c>
      <c r="F60" s="69"/>
      <c r="G60" s="69"/>
      <c r="H60" s="69"/>
      <c r="I60" s="72"/>
    </row>
    <row r="61" spans="2:9" s="71" customFormat="1" ht="12.75" x14ac:dyDescent="0.2">
      <c r="B61" s="63" t="s">
        <v>90</v>
      </c>
      <c r="C61" s="59" t="s">
        <v>109</v>
      </c>
      <c r="D61" s="64" t="s">
        <v>82</v>
      </c>
      <c r="E61" s="73">
        <v>1</v>
      </c>
      <c r="F61" s="69"/>
      <c r="G61" s="69"/>
      <c r="H61" s="69"/>
      <c r="I61" s="72"/>
    </row>
    <row r="62" spans="2:9" s="71" customFormat="1" ht="16.5" customHeight="1" x14ac:dyDescent="0.2">
      <c r="B62" s="63" t="s">
        <v>90</v>
      </c>
      <c r="C62" s="59" t="s">
        <v>110</v>
      </c>
      <c r="D62" s="64" t="s">
        <v>82</v>
      </c>
      <c r="E62" s="73">
        <v>1</v>
      </c>
      <c r="F62" s="69"/>
      <c r="G62" s="69"/>
      <c r="H62" s="69"/>
      <c r="I62" s="72"/>
    </row>
    <row r="63" spans="2:9" s="71" customFormat="1" ht="15.75" customHeight="1" x14ac:dyDescent="0.2">
      <c r="B63" s="63" t="s">
        <v>90</v>
      </c>
      <c r="C63" s="59" t="s">
        <v>111</v>
      </c>
      <c r="D63" s="64" t="s">
        <v>82</v>
      </c>
      <c r="E63" s="73">
        <v>1</v>
      </c>
      <c r="F63" s="69"/>
      <c r="G63" s="69"/>
      <c r="H63" s="69"/>
      <c r="I63" s="72"/>
    </row>
    <row r="64" spans="2:9" s="71" customFormat="1" ht="12.75" x14ac:dyDescent="0.2">
      <c r="B64" s="63" t="s">
        <v>90</v>
      </c>
      <c r="C64" s="59" t="s">
        <v>102</v>
      </c>
      <c r="D64" s="64"/>
      <c r="E64" s="73"/>
      <c r="F64" s="69"/>
      <c r="G64" s="69"/>
      <c r="H64" s="69"/>
      <c r="I64" s="72"/>
    </row>
    <row r="65" spans="2:10" s="71" customFormat="1" ht="12.75" x14ac:dyDescent="0.2">
      <c r="B65" s="63"/>
      <c r="C65" s="59"/>
      <c r="D65" s="64"/>
      <c r="E65" s="73"/>
      <c r="F65" s="69"/>
      <c r="G65" s="69"/>
      <c r="H65" s="69"/>
      <c r="I65" s="72"/>
    </row>
    <row r="66" spans="2:10" s="71" customFormat="1" ht="12.75" x14ac:dyDescent="0.2">
      <c r="B66" s="63"/>
      <c r="C66" s="59" t="s">
        <v>72</v>
      </c>
      <c r="D66" s="64"/>
      <c r="E66" s="65">
        <v>1</v>
      </c>
      <c r="F66" s="69"/>
      <c r="G66" s="69"/>
      <c r="H66" s="26"/>
      <c r="I66" s="56">
        <f>E66*H66</f>
        <v>0</v>
      </c>
    </row>
    <row r="67" spans="2:10" s="71" customFormat="1" ht="12.75" x14ac:dyDescent="0.2">
      <c r="B67" s="63"/>
      <c r="C67" s="59"/>
      <c r="D67" s="64"/>
      <c r="E67" s="65"/>
      <c r="F67" s="69"/>
      <c r="G67" s="69"/>
      <c r="H67" s="55"/>
      <c r="I67" s="70"/>
    </row>
    <row r="68" spans="2:10" s="43" customFormat="1" ht="178.5" x14ac:dyDescent="0.2">
      <c r="B68" s="51">
        <v>18</v>
      </c>
      <c r="C68" s="59" t="s">
        <v>112</v>
      </c>
      <c r="D68" s="53" t="s">
        <v>82</v>
      </c>
      <c r="E68" s="54">
        <v>10</v>
      </c>
      <c r="F68" s="55"/>
      <c r="G68" s="55"/>
      <c r="H68" s="26"/>
      <c r="I68" s="56">
        <f>E68*H68</f>
        <v>0</v>
      </c>
    </row>
    <row r="69" spans="2:10" s="43" customFormat="1" ht="12.75" customHeight="1" x14ac:dyDescent="0.2">
      <c r="B69" s="62"/>
      <c r="C69" s="52"/>
      <c r="D69" s="53"/>
      <c r="E69" s="54"/>
      <c r="F69" s="55"/>
      <c r="G69" s="55"/>
      <c r="H69" s="55"/>
      <c r="I69" s="56"/>
    </row>
    <row r="70" spans="2:10" s="43" customFormat="1" ht="66" customHeight="1" x14ac:dyDescent="0.2">
      <c r="B70" s="51">
        <f>B68+1</f>
        <v>19</v>
      </c>
      <c r="C70" s="52" t="s">
        <v>113</v>
      </c>
      <c r="D70" s="53" t="s">
        <v>72</v>
      </c>
      <c r="E70" s="54">
        <v>1</v>
      </c>
      <c r="F70" s="55"/>
      <c r="G70" s="55"/>
      <c r="H70" s="26"/>
      <c r="I70" s="56">
        <f>E70*H70</f>
        <v>0</v>
      </c>
    </row>
    <row r="71" spans="2:10" s="43" customFormat="1" ht="13.5" customHeight="1" x14ac:dyDescent="0.2">
      <c r="B71" s="62"/>
      <c r="C71" s="52"/>
      <c r="D71" s="53"/>
      <c r="E71" s="54"/>
      <c r="F71" s="55"/>
      <c r="G71" s="55"/>
      <c r="H71" s="55"/>
      <c r="I71" s="56"/>
      <c r="J71" s="60"/>
    </row>
    <row r="72" spans="2:10" s="43" customFormat="1" ht="38.25" x14ac:dyDescent="0.2">
      <c r="B72" s="51">
        <f>B70+1</f>
        <v>20</v>
      </c>
      <c r="C72" s="52" t="s">
        <v>114</v>
      </c>
      <c r="D72" s="53" t="s">
        <v>72</v>
      </c>
      <c r="E72" s="54">
        <v>1</v>
      </c>
      <c r="F72" s="55"/>
      <c r="G72" s="55"/>
      <c r="H72" s="26"/>
      <c r="I72" s="56">
        <f>E72*H72</f>
        <v>0</v>
      </c>
    </row>
    <row r="73" spans="2:10" s="43" customFormat="1" ht="12.75" x14ac:dyDescent="0.2">
      <c r="B73" s="62"/>
      <c r="C73" s="52"/>
      <c r="D73" s="53"/>
      <c r="E73" s="54"/>
      <c r="F73" s="55"/>
      <c r="G73" s="55"/>
      <c r="H73" s="55"/>
      <c r="I73" s="56"/>
      <c r="J73" s="60"/>
    </row>
    <row r="74" spans="2:10" s="43" customFormat="1" ht="64.5" customHeight="1" x14ac:dyDescent="0.2">
      <c r="B74" s="51">
        <f>B72+1</f>
        <v>21</v>
      </c>
      <c r="C74" s="52" t="s">
        <v>115</v>
      </c>
      <c r="D74" s="53" t="s">
        <v>72</v>
      </c>
      <c r="E74" s="54">
        <v>1</v>
      </c>
      <c r="F74" s="55"/>
      <c r="G74" s="55"/>
      <c r="H74" s="26"/>
      <c r="I74" s="56">
        <f>E74*H74</f>
        <v>0</v>
      </c>
    </row>
    <row r="75" spans="2:10" s="43" customFormat="1" ht="12.75" x14ac:dyDescent="0.2">
      <c r="B75" s="62"/>
      <c r="C75" s="52"/>
      <c r="D75" s="53"/>
      <c r="E75" s="54"/>
      <c r="F75" s="55"/>
      <c r="G75" s="55"/>
      <c r="H75" s="55"/>
      <c r="I75" s="56"/>
      <c r="J75" s="60"/>
    </row>
    <row r="76" spans="2:10" s="43" customFormat="1" ht="12.75" x14ac:dyDescent="0.2">
      <c r="B76" s="51">
        <f>B74+1</f>
        <v>22</v>
      </c>
      <c r="C76" s="52" t="s">
        <v>116</v>
      </c>
      <c r="D76" s="53" t="s">
        <v>82</v>
      </c>
      <c r="E76" s="54">
        <v>1</v>
      </c>
      <c r="F76" s="55"/>
      <c r="G76" s="55"/>
      <c r="H76" s="26"/>
      <c r="I76" s="56">
        <f>E76*H76</f>
        <v>0</v>
      </c>
    </row>
    <row r="77" spans="2:10" s="43" customFormat="1" ht="12.75" x14ac:dyDescent="0.2">
      <c r="B77" s="62"/>
      <c r="C77" s="52"/>
      <c r="D77" s="53"/>
      <c r="E77" s="54"/>
      <c r="F77" s="55"/>
      <c r="G77" s="55"/>
      <c r="H77" s="55"/>
      <c r="I77" s="56"/>
    </row>
    <row r="78" spans="2:10" s="43" customFormat="1" ht="12.75" x14ac:dyDescent="0.2">
      <c r="B78" s="51">
        <f>B76+1</f>
        <v>23</v>
      </c>
      <c r="C78" s="52" t="s">
        <v>117</v>
      </c>
      <c r="D78" s="53" t="s">
        <v>118</v>
      </c>
      <c r="E78" s="54">
        <v>10</v>
      </c>
      <c r="F78" s="55"/>
      <c r="G78" s="55"/>
      <c r="H78" s="26"/>
      <c r="I78" s="56">
        <f>E78*H78</f>
        <v>0</v>
      </c>
    </row>
    <row r="79" spans="2:10" s="43" customFormat="1" ht="12.75" x14ac:dyDescent="0.2">
      <c r="B79" s="63"/>
      <c r="C79" s="52"/>
      <c r="D79" s="53"/>
      <c r="E79" s="54"/>
      <c r="F79" s="55"/>
      <c r="G79" s="55"/>
      <c r="H79" s="55"/>
      <c r="I79" s="56"/>
    </row>
    <row r="80" spans="2:10" s="43" customFormat="1" ht="27" customHeight="1" x14ac:dyDescent="0.2">
      <c r="B80" s="51">
        <f>B78+1</f>
        <v>24</v>
      </c>
      <c r="C80" s="52" t="s">
        <v>119</v>
      </c>
      <c r="D80" s="53" t="s">
        <v>72</v>
      </c>
      <c r="E80" s="54">
        <v>1</v>
      </c>
      <c r="F80" s="55"/>
      <c r="G80" s="55"/>
      <c r="H80" s="26"/>
      <c r="I80" s="56">
        <f>E80*H80</f>
        <v>0</v>
      </c>
    </row>
    <row r="81" spans="2:10" s="43" customFormat="1" ht="12.75" x14ac:dyDescent="0.2">
      <c r="B81" s="62"/>
      <c r="C81" s="52"/>
      <c r="D81" s="53"/>
      <c r="E81" s="54"/>
      <c r="F81" s="55"/>
      <c r="G81" s="55"/>
      <c r="H81" s="55"/>
      <c r="I81" s="56"/>
      <c r="J81" s="60"/>
    </row>
    <row r="82" spans="2:10" s="43" customFormat="1" ht="25.5" customHeight="1" x14ac:dyDescent="0.2">
      <c r="B82" s="51">
        <f>B80+1</f>
        <v>25</v>
      </c>
      <c r="C82" s="52" t="s">
        <v>120</v>
      </c>
      <c r="D82" s="53" t="s">
        <v>72</v>
      </c>
      <c r="E82" s="54">
        <v>1</v>
      </c>
      <c r="F82" s="55"/>
      <c r="G82" s="55"/>
      <c r="H82" s="26"/>
      <c r="I82" s="56">
        <f>E82*H82</f>
        <v>0</v>
      </c>
    </row>
    <row r="83" spans="2:10" s="43" customFormat="1" ht="12" customHeight="1" x14ac:dyDescent="0.2">
      <c r="B83" s="51"/>
      <c r="C83" s="52"/>
      <c r="D83" s="53"/>
      <c r="E83" s="54"/>
      <c r="F83" s="55"/>
      <c r="G83" s="55"/>
      <c r="H83" s="55"/>
      <c r="I83" s="56"/>
    </row>
    <row r="84" spans="2:10" s="43" customFormat="1" ht="42" customHeight="1" x14ac:dyDescent="0.2">
      <c r="B84" s="51">
        <f>B82+1</f>
        <v>26</v>
      </c>
      <c r="C84" s="52" t="s">
        <v>121</v>
      </c>
      <c r="D84" s="53" t="s">
        <v>118</v>
      </c>
      <c r="E84" s="54">
        <v>11</v>
      </c>
      <c r="F84" s="55"/>
      <c r="G84" s="55"/>
      <c r="H84" s="26"/>
      <c r="I84" s="56">
        <f>E84*H84</f>
        <v>0</v>
      </c>
    </row>
    <row r="85" spans="2:10" s="43" customFormat="1" ht="13.5" thickBot="1" x14ac:dyDescent="0.25">
      <c r="B85" s="62"/>
      <c r="C85" s="52"/>
      <c r="D85" s="53"/>
      <c r="E85" s="54"/>
      <c r="F85" s="55"/>
      <c r="G85" s="55"/>
      <c r="H85" s="55"/>
      <c r="I85" s="56"/>
    </row>
    <row r="86" spans="2:10" s="43" customFormat="1" ht="13.5" thickBot="1" x14ac:dyDescent="0.25">
      <c r="B86" s="74"/>
      <c r="C86" s="75" t="s">
        <v>122</v>
      </c>
      <c r="D86" s="76"/>
      <c r="E86" s="77"/>
      <c r="F86" s="78"/>
      <c r="G86" s="78"/>
      <c r="H86" s="78"/>
      <c r="I86" s="79">
        <f>SUM(I7:I85)</f>
        <v>0</v>
      </c>
    </row>
    <row r="87" spans="2:10" s="43" customFormat="1" ht="12.75" x14ac:dyDescent="0.2">
      <c r="B87" s="62"/>
      <c r="C87" s="45"/>
      <c r="D87" s="52"/>
      <c r="E87" s="54"/>
      <c r="F87" s="55"/>
      <c r="G87" s="55"/>
      <c r="H87" s="55"/>
      <c r="I87" s="56"/>
    </row>
    <row r="88" spans="2:10" s="43" customFormat="1" ht="12.75" x14ac:dyDescent="0.2">
      <c r="B88" s="62"/>
      <c r="C88" s="45"/>
      <c r="D88" s="52"/>
      <c r="E88" s="54"/>
      <c r="F88" s="55"/>
      <c r="G88" s="55"/>
      <c r="H88" s="55"/>
      <c r="I88" s="56"/>
    </row>
    <row r="89" spans="2:10" s="43" customFormat="1" ht="12.75" x14ac:dyDescent="0.2">
      <c r="B89" s="62"/>
      <c r="C89" s="45"/>
      <c r="D89" s="52"/>
      <c r="E89" s="54"/>
      <c r="F89" s="55"/>
      <c r="G89" s="55"/>
      <c r="H89" s="55"/>
      <c r="I89" s="56"/>
    </row>
    <row r="90" spans="2:10" s="43" customFormat="1" ht="12.75" x14ac:dyDescent="0.2">
      <c r="B90" s="62"/>
      <c r="C90" s="45"/>
      <c r="D90" s="52"/>
      <c r="E90" s="54"/>
      <c r="F90" s="55"/>
      <c r="G90" s="55"/>
      <c r="H90" s="55"/>
      <c r="I90" s="56"/>
      <c r="J90" s="60"/>
    </row>
    <row r="91" spans="2:10" s="43" customFormat="1" ht="12.75" x14ac:dyDescent="0.2">
      <c r="B91" s="62"/>
      <c r="C91" s="45" t="s">
        <v>123</v>
      </c>
      <c r="D91" s="45"/>
      <c r="E91" s="54"/>
      <c r="F91" s="55"/>
      <c r="G91" s="58"/>
      <c r="H91" s="55"/>
      <c r="I91" s="47"/>
    </row>
    <row r="92" spans="2:10" s="43" customFormat="1" ht="12.75" x14ac:dyDescent="0.2">
      <c r="B92" s="62"/>
      <c r="C92" s="45"/>
      <c r="D92" s="45"/>
      <c r="E92" s="54"/>
      <c r="F92" s="55"/>
      <c r="G92" s="58"/>
      <c r="H92" s="55"/>
      <c r="I92" s="47"/>
    </row>
    <row r="93" spans="2:10" s="43" customFormat="1" ht="15.75" customHeight="1" x14ac:dyDescent="0.2">
      <c r="B93" s="51">
        <v>1</v>
      </c>
      <c r="C93" s="52" t="s">
        <v>124</v>
      </c>
      <c r="D93" s="53" t="s">
        <v>72</v>
      </c>
      <c r="E93" s="54">
        <v>1</v>
      </c>
      <c r="F93" s="55"/>
      <c r="G93" s="55"/>
      <c r="H93" s="26"/>
      <c r="I93" s="56">
        <f>E93*H93</f>
        <v>0</v>
      </c>
    </row>
    <row r="94" spans="2:10" s="43" customFormat="1" ht="12.75" x14ac:dyDescent="0.2">
      <c r="B94" s="57"/>
      <c r="C94" s="52"/>
      <c r="D94" s="53"/>
      <c r="E94" s="54"/>
      <c r="F94" s="55"/>
      <c r="G94" s="55"/>
      <c r="H94" s="55"/>
      <c r="I94" s="56"/>
    </row>
    <row r="95" spans="2:10" s="43" customFormat="1" ht="28.5" customHeight="1" x14ac:dyDescent="0.2">
      <c r="B95" s="51">
        <f>B93+1</f>
        <v>2</v>
      </c>
      <c r="C95" s="52" t="s">
        <v>125</v>
      </c>
      <c r="D95" s="53" t="s">
        <v>75</v>
      </c>
      <c r="E95" s="54">
        <v>154</v>
      </c>
      <c r="F95" s="55"/>
      <c r="G95" s="55"/>
      <c r="H95" s="26"/>
      <c r="I95" s="56">
        <f>E95*H95</f>
        <v>0</v>
      </c>
    </row>
    <row r="96" spans="2:10" s="43" customFormat="1" ht="12.75" x14ac:dyDescent="0.2">
      <c r="B96" s="57"/>
      <c r="C96" s="52"/>
      <c r="D96" s="53"/>
      <c r="E96" s="54"/>
      <c r="F96" s="55"/>
      <c r="G96" s="55"/>
      <c r="H96" s="55"/>
      <c r="I96" s="56"/>
    </row>
    <row r="97" spans="2:9" s="43" customFormat="1" ht="25.5" x14ac:dyDescent="0.2">
      <c r="B97" s="51">
        <f>B95+1</f>
        <v>3</v>
      </c>
      <c r="C97" s="52" t="s">
        <v>126</v>
      </c>
      <c r="D97" s="53" t="s">
        <v>75</v>
      </c>
      <c r="E97" s="54">
        <v>233</v>
      </c>
      <c r="F97" s="55"/>
      <c r="G97" s="55"/>
      <c r="H97" s="26"/>
      <c r="I97" s="56">
        <f>E97*H97</f>
        <v>0</v>
      </c>
    </row>
    <row r="98" spans="2:9" s="43" customFormat="1" ht="12.75" x14ac:dyDescent="0.2">
      <c r="B98" s="39"/>
      <c r="C98" s="52"/>
      <c r="D98" s="53"/>
      <c r="E98" s="54"/>
      <c r="F98" s="55"/>
      <c r="G98" s="55"/>
      <c r="H98" s="55"/>
      <c r="I98" s="56"/>
    </row>
    <row r="99" spans="2:9" s="43" customFormat="1" ht="25.5" x14ac:dyDescent="0.2">
      <c r="B99" s="51">
        <f>B97+1</f>
        <v>4</v>
      </c>
      <c r="C99" s="52" t="s">
        <v>127</v>
      </c>
      <c r="D99" s="53" t="s">
        <v>75</v>
      </c>
      <c r="E99" s="54">
        <v>42</v>
      </c>
      <c r="F99" s="55"/>
      <c r="G99" s="55"/>
      <c r="H99" s="26"/>
      <c r="I99" s="56">
        <f>E99*H99</f>
        <v>0</v>
      </c>
    </row>
    <row r="100" spans="2:9" s="43" customFormat="1" ht="12.75" x14ac:dyDescent="0.2">
      <c r="B100" s="62"/>
      <c r="C100" s="52"/>
      <c r="D100" s="53"/>
      <c r="E100" s="54"/>
      <c r="F100" s="55"/>
      <c r="G100" s="55"/>
      <c r="H100" s="55"/>
      <c r="I100" s="56"/>
    </row>
    <row r="101" spans="2:9" s="43" customFormat="1" ht="27.75" customHeight="1" x14ac:dyDescent="0.2">
      <c r="B101" s="51">
        <f>B99+1</f>
        <v>5</v>
      </c>
      <c r="C101" s="52" t="s">
        <v>128</v>
      </c>
      <c r="D101" s="53" t="s">
        <v>75</v>
      </c>
      <c r="E101" s="54">
        <v>18</v>
      </c>
      <c r="F101" s="55"/>
      <c r="G101" s="55"/>
      <c r="H101" s="26"/>
      <c r="I101" s="56">
        <f>E101*H101</f>
        <v>0</v>
      </c>
    </row>
    <row r="102" spans="2:9" s="43" customFormat="1" ht="12.75" x14ac:dyDescent="0.2">
      <c r="B102" s="51"/>
      <c r="C102" s="52"/>
      <c r="D102" s="52"/>
      <c r="E102" s="54"/>
      <c r="F102" s="55"/>
      <c r="G102" s="55"/>
      <c r="H102" s="55"/>
      <c r="I102" s="56"/>
    </row>
    <row r="103" spans="2:9" s="43" customFormat="1" ht="27.75" customHeight="1" x14ac:dyDescent="0.2">
      <c r="B103" s="51">
        <f>B101+1</f>
        <v>6</v>
      </c>
      <c r="C103" s="52" t="s">
        <v>129</v>
      </c>
      <c r="D103" s="53" t="s">
        <v>75</v>
      </c>
      <c r="E103" s="54">
        <v>502</v>
      </c>
      <c r="F103" s="55"/>
      <c r="G103" s="55"/>
      <c r="H103" s="26"/>
      <c r="I103" s="56">
        <f>E103*H103</f>
        <v>0</v>
      </c>
    </row>
    <row r="104" spans="2:9" s="43" customFormat="1" ht="12.75" x14ac:dyDescent="0.2">
      <c r="B104" s="51"/>
      <c r="C104" s="52"/>
      <c r="D104" s="52"/>
      <c r="E104" s="54"/>
      <c r="F104" s="55"/>
      <c r="G104" s="55"/>
      <c r="H104" s="55"/>
      <c r="I104" s="56"/>
    </row>
    <row r="105" spans="2:9" s="43" customFormat="1" ht="25.5" x14ac:dyDescent="0.2">
      <c r="B105" s="51">
        <f>B103+1</f>
        <v>7</v>
      </c>
      <c r="C105" s="52" t="s">
        <v>130</v>
      </c>
      <c r="D105" s="53" t="s">
        <v>131</v>
      </c>
      <c r="E105" s="54">
        <v>34</v>
      </c>
      <c r="F105" s="55"/>
      <c r="G105" s="55"/>
      <c r="H105" s="26"/>
      <c r="I105" s="56">
        <f>E105*H105</f>
        <v>0</v>
      </c>
    </row>
    <row r="106" spans="2:9" s="43" customFormat="1" ht="12.75" x14ac:dyDescent="0.2">
      <c r="B106" s="51"/>
      <c r="C106" s="52"/>
      <c r="D106" s="52"/>
      <c r="E106" s="54"/>
      <c r="F106" s="55"/>
      <c r="G106" s="55"/>
      <c r="H106" s="55"/>
      <c r="I106" s="56"/>
    </row>
    <row r="107" spans="2:9" s="43" customFormat="1" ht="13.5" customHeight="1" x14ac:dyDescent="0.2">
      <c r="B107" s="51">
        <f>B105+1</f>
        <v>8</v>
      </c>
      <c r="C107" s="52" t="s">
        <v>132</v>
      </c>
      <c r="D107" s="53" t="s">
        <v>75</v>
      </c>
      <c r="E107" s="54">
        <v>447</v>
      </c>
      <c r="F107" s="55"/>
      <c r="G107" s="55"/>
      <c r="H107" s="26"/>
      <c r="I107" s="56">
        <f>E107*H107</f>
        <v>0</v>
      </c>
    </row>
    <row r="108" spans="2:9" s="43" customFormat="1" ht="12.75" x14ac:dyDescent="0.2">
      <c r="B108" s="51"/>
      <c r="C108" s="52"/>
      <c r="D108" s="53"/>
      <c r="E108" s="54"/>
      <c r="F108" s="55"/>
      <c r="G108" s="55"/>
      <c r="H108" s="55"/>
      <c r="I108" s="56"/>
    </row>
    <row r="109" spans="2:9" s="43" customFormat="1" ht="18.75" customHeight="1" x14ac:dyDescent="0.2">
      <c r="B109" s="51">
        <f>B107+1</f>
        <v>9</v>
      </c>
      <c r="C109" s="52" t="s">
        <v>133</v>
      </c>
      <c r="D109" s="53" t="s">
        <v>131</v>
      </c>
      <c r="E109" s="54">
        <v>51</v>
      </c>
      <c r="F109" s="55"/>
      <c r="G109" s="55"/>
      <c r="H109" s="26"/>
      <c r="I109" s="56">
        <f>E109*H109</f>
        <v>0</v>
      </c>
    </row>
    <row r="110" spans="2:9" s="43" customFormat="1" ht="12.75" x14ac:dyDescent="0.2">
      <c r="B110" s="51"/>
      <c r="C110" s="52"/>
      <c r="D110" s="52"/>
      <c r="E110" s="54"/>
      <c r="F110" s="55"/>
      <c r="G110" s="55"/>
      <c r="H110" s="55"/>
      <c r="I110" s="56"/>
    </row>
    <row r="111" spans="2:9" s="43" customFormat="1" ht="38.25" x14ac:dyDescent="0.2">
      <c r="B111" s="51">
        <f>B109+1</f>
        <v>10</v>
      </c>
      <c r="C111" s="52" t="s">
        <v>134</v>
      </c>
      <c r="D111" s="53" t="s">
        <v>75</v>
      </c>
      <c r="E111" s="54">
        <v>420</v>
      </c>
      <c r="F111" s="55"/>
      <c r="G111" s="55"/>
      <c r="H111" s="26"/>
      <c r="I111" s="56">
        <f>E111*H111</f>
        <v>0</v>
      </c>
    </row>
    <row r="112" spans="2:9" s="43" customFormat="1" ht="12.75" x14ac:dyDescent="0.2">
      <c r="B112" s="62"/>
      <c r="C112" s="52"/>
      <c r="D112" s="53"/>
      <c r="E112" s="54"/>
      <c r="F112" s="55"/>
      <c r="G112" s="55"/>
      <c r="H112" s="55"/>
      <c r="I112" s="56"/>
    </row>
    <row r="113" spans="1:10" s="43" customFormat="1" ht="53.25" customHeight="1" x14ac:dyDescent="0.2">
      <c r="B113" s="51">
        <f>B111+1</f>
        <v>11</v>
      </c>
      <c r="C113" s="52" t="s">
        <v>135</v>
      </c>
      <c r="D113" s="53" t="s">
        <v>82</v>
      </c>
      <c r="E113" s="54">
        <v>10</v>
      </c>
      <c r="F113" s="55"/>
      <c r="G113" s="55"/>
      <c r="H113" s="26"/>
      <c r="I113" s="56">
        <f>E113*H113</f>
        <v>0</v>
      </c>
    </row>
    <row r="114" spans="1:10" s="43" customFormat="1" ht="12.75" x14ac:dyDescent="0.2">
      <c r="B114" s="62"/>
      <c r="C114" s="52"/>
      <c r="D114" s="53"/>
      <c r="E114" s="54"/>
      <c r="F114" s="55"/>
      <c r="G114" s="55"/>
      <c r="H114" s="55"/>
      <c r="I114" s="56"/>
    </row>
    <row r="115" spans="1:10" s="43" customFormat="1" ht="38.25" x14ac:dyDescent="0.2">
      <c r="B115" s="51">
        <f>B113+1</f>
        <v>12</v>
      </c>
      <c r="C115" s="52" t="s">
        <v>136</v>
      </c>
      <c r="D115" s="53" t="s">
        <v>72</v>
      </c>
      <c r="E115" s="54">
        <v>11</v>
      </c>
      <c r="F115" s="55"/>
      <c r="G115" s="55"/>
      <c r="H115" s="26"/>
      <c r="I115" s="56">
        <f>E115*H115</f>
        <v>0</v>
      </c>
    </row>
    <row r="116" spans="1:10" s="43" customFormat="1" ht="12.75" x14ac:dyDescent="0.2">
      <c r="B116" s="39"/>
      <c r="C116" s="52"/>
      <c r="D116" s="53"/>
      <c r="E116" s="54"/>
      <c r="F116" s="55"/>
      <c r="G116" s="55"/>
      <c r="H116" s="55"/>
      <c r="I116" s="56"/>
    </row>
    <row r="117" spans="1:10" s="43" customFormat="1" ht="27" customHeight="1" x14ac:dyDescent="0.2">
      <c r="B117" s="51">
        <f>B115+1</f>
        <v>13</v>
      </c>
      <c r="C117" s="52" t="s">
        <v>137</v>
      </c>
      <c r="D117" s="53" t="s">
        <v>82</v>
      </c>
      <c r="E117" s="54">
        <v>21</v>
      </c>
      <c r="F117" s="55"/>
      <c r="G117" s="55"/>
      <c r="H117" s="26"/>
      <c r="I117" s="56">
        <f>E117*H117</f>
        <v>0</v>
      </c>
    </row>
    <row r="118" spans="1:10" s="43" customFormat="1" ht="12" customHeight="1" x14ac:dyDescent="0.2">
      <c r="B118" s="62"/>
      <c r="C118" s="52"/>
      <c r="D118" s="53"/>
      <c r="E118" s="54"/>
      <c r="F118" s="55"/>
      <c r="G118" s="55"/>
      <c r="H118" s="55"/>
      <c r="I118" s="56"/>
    </row>
    <row r="119" spans="1:10" s="43" customFormat="1" ht="14.25" x14ac:dyDescent="0.2">
      <c r="B119" s="51">
        <f>B117+1</f>
        <v>14</v>
      </c>
      <c r="C119" s="52" t="s">
        <v>138</v>
      </c>
      <c r="D119" s="53" t="s">
        <v>139</v>
      </c>
      <c r="E119" s="54">
        <v>447</v>
      </c>
      <c r="F119" s="55"/>
      <c r="G119" s="55"/>
      <c r="H119" s="26"/>
      <c r="I119" s="56">
        <f>E119*H119</f>
        <v>0</v>
      </c>
    </row>
    <row r="120" spans="1:10" s="43" customFormat="1" ht="12.75" customHeight="1" thickBot="1" x14ac:dyDescent="0.25">
      <c r="B120" s="51"/>
      <c r="C120" s="52"/>
      <c r="D120" s="53"/>
      <c r="E120" s="54"/>
      <c r="F120" s="55"/>
      <c r="G120" s="55"/>
      <c r="H120" s="55"/>
      <c r="I120" s="56"/>
    </row>
    <row r="121" spans="1:10" s="43" customFormat="1" ht="13.5" thickBot="1" x14ac:dyDescent="0.25">
      <c r="B121" s="74"/>
      <c r="C121" s="75" t="s">
        <v>122</v>
      </c>
      <c r="D121" s="75"/>
      <c r="E121" s="77"/>
      <c r="F121" s="78"/>
      <c r="G121" s="78"/>
      <c r="H121" s="78"/>
      <c r="I121" s="79">
        <f>SUM(I93:I120)</f>
        <v>0</v>
      </c>
    </row>
    <row r="122" spans="1:10" s="43" customFormat="1" ht="12.75" x14ac:dyDescent="0.2">
      <c r="B122" s="51"/>
      <c r="C122" s="45"/>
      <c r="D122" s="45"/>
      <c r="E122" s="54"/>
      <c r="F122" s="55"/>
      <c r="G122" s="55"/>
      <c r="H122" s="55"/>
      <c r="I122" s="56"/>
    </row>
    <row r="123" spans="1:10" s="43" customFormat="1" ht="12.75" x14ac:dyDescent="0.2">
      <c r="B123" s="62"/>
      <c r="C123" s="45"/>
      <c r="D123" s="45"/>
      <c r="E123" s="54"/>
      <c r="F123" s="55"/>
      <c r="G123" s="55"/>
      <c r="H123" s="55"/>
      <c r="I123" s="80"/>
      <c r="J123" s="81"/>
    </row>
    <row r="124" spans="1:10" s="43" customFormat="1" ht="12.75" x14ac:dyDescent="0.2">
      <c r="B124" s="62"/>
      <c r="C124" s="45" t="s">
        <v>140</v>
      </c>
      <c r="D124" s="45"/>
      <c r="E124" s="55"/>
      <c r="F124" s="55"/>
      <c r="G124" s="55"/>
      <c r="H124" s="55"/>
      <c r="I124" s="80"/>
    </row>
    <row r="125" spans="1:10" s="43" customFormat="1" ht="12.75" x14ac:dyDescent="0.2">
      <c r="B125" s="62"/>
      <c r="C125" s="45"/>
      <c r="D125" s="45"/>
      <c r="E125" s="55"/>
      <c r="F125" s="55"/>
      <c r="G125" s="55"/>
      <c r="H125" s="55"/>
      <c r="I125" s="80"/>
    </row>
    <row r="126" spans="1:10" s="43" customFormat="1" ht="12.75" x14ac:dyDescent="0.2">
      <c r="B126" s="62"/>
      <c r="C126" s="45"/>
      <c r="D126" s="45"/>
      <c r="E126" s="82"/>
      <c r="F126" s="55"/>
      <c r="G126" s="55"/>
      <c r="H126" s="55"/>
      <c r="I126" s="80"/>
    </row>
    <row r="127" spans="1:10" s="43" customFormat="1" ht="12.75" x14ac:dyDescent="0.2">
      <c r="A127" s="38"/>
      <c r="B127" s="39"/>
      <c r="C127" s="83" t="s">
        <v>141</v>
      </c>
      <c r="D127" s="40"/>
      <c r="E127" s="41"/>
      <c r="F127" s="41"/>
      <c r="G127" s="41"/>
      <c r="H127" s="41"/>
      <c r="I127" s="84">
        <f>SUM(I86)</f>
        <v>0</v>
      </c>
    </row>
    <row r="128" spans="1:10" s="43" customFormat="1" ht="12.75" x14ac:dyDescent="0.2">
      <c r="A128" s="38"/>
      <c r="B128" s="39"/>
      <c r="C128" s="83"/>
      <c r="D128" s="40"/>
      <c r="E128" s="41"/>
      <c r="F128" s="41"/>
      <c r="G128" s="41"/>
      <c r="H128" s="41"/>
      <c r="I128" s="84"/>
    </row>
    <row r="129" spans="1:10" s="43" customFormat="1" ht="12.75" x14ac:dyDescent="0.2">
      <c r="A129" s="38"/>
      <c r="B129" s="39"/>
      <c r="C129" s="83" t="s">
        <v>142</v>
      </c>
      <c r="D129" s="40"/>
      <c r="E129" s="41"/>
      <c r="F129" s="41"/>
      <c r="G129" s="41"/>
      <c r="H129" s="41"/>
      <c r="I129" s="84">
        <f>SUM(I121)</f>
        <v>0</v>
      </c>
    </row>
    <row r="130" spans="1:10" s="43" customFormat="1" ht="13.5" thickBot="1" x14ac:dyDescent="0.25">
      <c r="A130" s="38"/>
      <c r="B130" s="39"/>
      <c r="C130" s="83"/>
      <c r="D130" s="40"/>
      <c r="E130" s="41"/>
      <c r="F130" s="41"/>
      <c r="G130" s="41"/>
      <c r="H130" s="41"/>
      <c r="I130" s="84"/>
    </row>
    <row r="131" spans="1:10" s="43" customFormat="1" ht="13.5" thickTop="1" x14ac:dyDescent="0.2">
      <c r="A131" s="38"/>
      <c r="B131" s="39"/>
      <c r="C131" s="85" t="s">
        <v>122</v>
      </c>
      <c r="D131" s="86"/>
      <c r="E131" s="87"/>
      <c r="F131" s="87"/>
      <c r="G131" s="87"/>
      <c r="H131" s="87"/>
      <c r="I131" s="88">
        <f>SUM(I127:I129)</f>
        <v>0</v>
      </c>
    </row>
    <row r="132" spans="1:10" s="43" customFormat="1" ht="12.75" x14ac:dyDescent="0.2">
      <c r="A132" s="38"/>
      <c r="B132" s="39"/>
      <c r="C132" s="83"/>
      <c r="D132" s="40"/>
      <c r="E132" s="41"/>
      <c r="F132" s="41"/>
      <c r="G132" s="41"/>
      <c r="H132" s="41"/>
      <c r="I132" s="84"/>
    </row>
    <row r="133" spans="1:10" s="43" customFormat="1" ht="12" customHeight="1" thickBot="1" x14ac:dyDescent="0.25">
      <c r="A133" s="38"/>
      <c r="B133" s="39"/>
      <c r="C133" s="83" t="s">
        <v>143</v>
      </c>
      <c r="D133" s="40"/>
      <c r="E133" s="29">
        <v>0.22</v>
      </c>
      <c r="F133" s="41"/>
      <c r="G133" s="41"/>
      <c r="H133" s="29"/>
      <c r="I133" s="84">
        <f>SUM(I131*0.22)</f>
        <v>0</v>
      </c>
    </row>
    <row r="134" spans="1:10" s="43" customFormat="1" ht="13.5" thickTop="1" x14ac:dyDescent="0.2">
      <c r="A134" s="38"/>
      <c r="B134" s="39"/>
      <c r="C134" s="85" t="s">
        <v>122</v>
      </c>
      <c r="D134" s="89"/>
      <c r="E134" s="87"/>
      <c r="F134" s="87"/>
      <c r="G134" s="87"/>
      <c r="H134" s="87"/>
      <c r="I134" s="88">
        <f>SUM(I131:I133)</f>
        <v>0</v>
      </c>
    </row>
    <row r="135" spans="1:10" s="43" customFormat="1" ht="12.75" x14ac:dyDescent="0.2">
      <c r="B135" s="62"/>
      <c r="C135" s="45"/>
      <c r="D135" s="45"/>
      <c r="E135" s="54"/>
      <c r="F135" s="55"/>
      <c r="G135" s="55"/>
      <c r="H135" s="55"/>
      <c r="I135" s="80"/>
      <c r="J135" s="81"/>
    </row>
    <row r="136" spans="1:10" s="43" customFormat="1" ht="12.75" x14ac:dyDescent="0.2">
      <c r="B136" s="62"/>
      <c r="C136" s="52"/>
      <c r="D136" s="53"/>
      <c r="E136" s="54"/>
      <c r="F136" s="55"/>
      <c r="G136" s="55"/>
      <c r="H136" s="55"/>
      <c r="I136" s="80"/>
    </row>
    <row r="137" spans="1:10" s="43" customFormat="1" ht="12.75" x14ac:dyDescent="0.2">
      <c r="B137" s="62"/>
      <c r="C137" s="52" t="s">
        <v>144</v>
      </c>
      <c r="D137" s="53"/>
      <c r="E137" s="54"/>
      <c r="F137" s="55"/>
      <c r="G137" s="55"/>
      <c r="H137" s="55"/>
      <c r="I137" s="80"/>
    </row>
    <row r="138" spans="1:10" s="43" customFormat="1" ht="12.75" x14ac:dyDescent="0.2">
      <c r="B138" s="62"/>
      <c r="C138" s="52"/>
      <c r="D138" s="53"/>
      <c r="E138" s="54"/>
      <c r="F138" s="55"/>
      <c r="G138" s="55"/>
      <c r="H138" s="55"/>
      <c r="I138" s="80"/>
    </row>
    <row r="139" spans="1:10" s="43" customFormat="1" ht="12.75" x14ac:dyDescent="0.2">
      <c r="B139" s="62"/>
      <c r="C139" s="90" t="s">
        <v>145</v>
      </c>
      <c r="D139" s="91"/>
      <c r="E139" s="91"/>
      <c r="F139" s="91"/>
      <c r="G139" s="91"/>
      <c r="H139" s="91"/>
      <c r="I139" s="91"/>
      <c r="J139" s="91"/>
    </row>
    <row r="140" spans="1:10" s="43" customFormat="1" ht="12.75" x14ac:dyDescent="0.2">
      <c r="B140" s="62"/>
      <c r="C140" s="91"/>
      <c r="D140" s="91"/>
      <c r="E140" s="91"/>
      <c r="F140" s="91"/>
      <c r="G140" s="91"/>
      <c r="H140" s="91"/>
      <c r="I140" s="91"/>
      <c r="J140" s="91"/>
    </row>
    <row r="141" spans="1:10" s="43" customFormat="1" ht="12.75" x14ac:dyDescent="0.2">
      <c r="B141" s="62"/>
      <c r="C141" s="91"/>
      <c r="D141" s="91"/>
      <c r="E141" s="91"/>
      <c r="F141" s="91"/>
      <c r="G141" s="91"/>
      <c r="H141" s="91"/>
      <c r="I141" s="91"/>
      <c r="J141" s="91"/>
    </row>
    <row r="142" spans="1:10" s="43" customFormat="1" ht="12.75" x14ac:dyDescent="0.2">
      <c r="B142" s="62"/>
      <c r="C142" s="91"/>
      <c r="D142" s="91"/>
      <c r="E142" s="91"/>
      <c r="F142" s="91"/>
      <c r="G142" s="91"/>
      <c r="H142" s="91"/>
      <c r="I142" s="91"/>
      <c r="J142" s="91"/>
    </row>
    <row r="143" spans="1:10" s="43" customFormat="1" ht="12.75" x14ac:dyDescent="0.2">
      <c r="B143" s="62"/>
      <c r="C143" s="91"/>
      <c r="D143" s="91"/>
      <c r="E143" s="91"/>
      <c r="F143" s="91"/>
      <c r="G143" s="91"/>
      <c r="H143" s="91"/>
      <c r="I143" s="91"/>
      <c r="J143" s="91"/>
    </row>
    <row r="144" spans="1:10" s="43" customFormat="1" ht="12.75" x14ac:dyDescent="0.2">
      <c r="B144" s="62"/>
      <c r="C144" s="91"/>
      <c r="D144" s="91"/>
      <c r="E144" s="91"/>
      <c r="F144" s="91"/>
      <c r="G144" s="91"/>
      <c r="H144" s="91"/>
      <c r="I144" s="91"/>
      <c r="J144" s="91"/>
    </row>
    <row r="145" spans="2:10" s="43" customFormat="1" ht="12.75" x14ac:dyDescent="0.2">
      <c r="B145" s="62"/>
      <c r="C145" s="91"/>
      <c r="D145" s="91"/>
      <c r="E145" s="91"/>
      <c r="F145" s="91"/>
      <c r="G145" s="91"/>
      <c r="H145" s="91"/>
      <c r="I145" s="91"/>
      <c r="J145" s="91"/>
    </row>
    <row r="146" spans="2:10" s="43" customFormat="1" ht="12.75" x14ac:dyDescent="0.2">
      <c r="B146" s="62"/>
      <c r="C146" s="91"/>
      <c r="D146" s="91"/>
      <c r="E146" s="91"/>
      <c r="F146" s="91"/>
      <c r="G146" s="91"/>
      <c r="H146" s="91"/>
      <c r="I146" s="91"/>
      <c r="J146" s="91"/>
    </row>
    <row r="147" spans="2:10" s="43" customFormat="1" ht="12.75" x14ac:dyDescent="0.2">
      <c r="B147" s="62"/>
      <c r="C147" s="91"/>
      <c r="D147" s="91"/>
      <c r="E147" s="91"/>
      <c r="F147" s="91"/>
      <c r="G147" s="91"/>
      <c r="H147" s="91"/>
      <c r="I147" s="91"/>
      <c r="J147" s="91"/>
    </row>
    <row r="148" spans="2:10" s="43" customFormat="1" ht="12.75" x14ac:dyDescent="0.2">
      <c r="B148" s="62"/>
      <c r="C148" s="91"/>
      <c r="D148" s="91"/>
      <c r="E148" s="91"/>
      <c r="F148" s="91"/>
      <c r="G148" s="91"/>
      <c r="H148" s="91"/>
      <c r="I148" s="91"/>
      <c r="J148" s="91"/>
    </row>
    <row r="149" spans="2:10" s="43" customFormat="1" ht="6.75" customHeight="1" x14ac:dyDescent="0.2">
      <c r="B149" s="62"/>
      <c r="C149" s="91"/>
      <c r="D149" s="91"/>
      <c r="E149" s="91"/>
      <c r="F149" s="91"/>
      <c r="G149" s="91"/>
      <c r="H149" s="91"/>
      <c r="I149" s="91"/>
      <c r="J149" s="91"/>
    </row>
    <row r="150" spans="2:10" s="43" customFormat="1" ht="6.75" customHeight="1" x14ac:dyDescent="0.2">
      <c r="B150" s="62"/>
    </row>
    <row r="151" spans="2:10" s="43" customFormat="1" ht="12.75" x14ac:dyDescent="0.2">
      <c r="B151" s="62"/>
    </row>
  </sheetData>
  <sheetProtection sheet="1" objects="1" scenarios="1" selectLockedCells="1"/>
  <mergeCells count="1">
    <mergeCell ref="C139:J149"/>
  </mergeCells>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Skupna rekapitulacija</vt:lpstr>
      <vt:lpstr>Rekapitulacija kanalizacija</vt:lpstr>
      <vt:lpstr>Meteorna</vt:lpstr>
      <vt:lpstr>Cesta</vt:lpstr>
      <vt:lpstr>Cestna razsvetljava</vt:lpstr>
      <vt:lpstr>'Cestna razsvetljava'!Področje_tiskanja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Janez Draksler</dc:creator>
  <cp:lastModifiedBy>Janez Draksler</cp:lastModifiedBy>
  <dcterms:created xsi:type="dcterms:W3CDTF">2026-09-01T10:19:31Z</dcterms:created>
  <dcterms:modified xsi:type="dcterms:W3CDTF">2026-09-01T10:35:10Z</dcterms:modified>
</cp:coreProperties>
</file>